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9FFEE3B4-D311-4877-9D96-901632D86D14}" xr6:coauthVersionLast="36" xr6:coauthVersionMax="36" xr10:uidLastSave="{00000000-0000-0000-0000-000000000000}"/>
  <bookViews>
    <workbookView xWindow="-289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 i="2" l="1"/>
  <c r="S9" i="2" l="1"/>
  <c r="S6" i="2"/>
  <c r="S51" i="2" l="1"/>
  <c r="R3424" i="10" l="1"/>
  <c r="R18" i="2"/>
  <c r="R9" i="2" l="1"/>
  <c r="Q21" i="2" l="1"/>
  <c r="Q18" i="2"/>
  <c r="P18" i="2" l="1"/>
  <c r="P21" i="2"/>
  <c r="C9" i="2" l="1"/>
  <c r="D9" i="2"/>
  <c r="E9" i="2"/>
  <c r="F9" i="2"/>
  <c r="G9" i="2"/>
  <c r="H9" i="2"/>
  <c r="I9" i="2"/>
  <c r="J9" i="2"/>
  <c r="K9" i="2"/>
  <c r="L9" i="2"/>
  <c r="M9" i="2"/>
  <c r="O9" i="2"/>
  <c r="P9" i="2"/>
  <c r="Q9" i="2"/>
  <c r="N9"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<sst xmlns="http://schemas.openxmlformats.org/spreadsheetml/2006/main" count="530" uniqueCount="222">
  <si>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</si>
  <si>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</si>
  <si>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</si>
  <si>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</si>
  <si>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</si>
  <si>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</si>
  <si>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</si>
  <si>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</si>
  <si>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</si>
  <si>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</si>
  <si>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</si>
  <si>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</si>
  <si>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</si>
  <si>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</si>
  <si>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</si>
  <si>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</si>
  <si>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</si>
  <si>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</si>
  <si>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</si>
  <si>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</si>
  <si>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</si>
  <si>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</si>
  <si>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</si>
  <si>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</si>
  <si>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</si>
  <si>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</si>
  <si>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</si>
  <si>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</si>
  <si>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</si>
  <si>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</si>
  <si>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</si>
  <si>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</si>
  <si>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</si>
  <si>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</si>
  <si>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</si>
  <si>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</si>
  <si>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</si>
  <si>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</si>
  <si>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</si>
  <si>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</si>
  <si>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</si>
  <si>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</si>
  <si>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</si>
  <si>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</si>
  <si>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</si>
  <si>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</si>
  <si>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</si>
  <si>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</si>
  <si>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</si>
  <si>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</si>
  <si>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</si>
  <si>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</si>
  <si>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</si>
  <si>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</si>
  <si>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</si>
  <si>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</si>
  <si>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</si>
  <si>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</si>
  <si>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</si>
  <si>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</si>
  <si>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</si>
  <si>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</si>
  <si>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</si>
  <si>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</si>
  <si>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</si>
  <si>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</si>
  <si>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</si>
  <si>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</si>
  <si>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</si>
  <si>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</si>
  <si>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</si>
  <si>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</si>
  <si>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</si>
  <si>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</si>
  <si>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</si>
  <si>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</si>
  <si>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</si>
  <si>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</si>
  <si>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</si>
  <si>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</si>
  <si>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</si>
  <si>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</si>
  <si>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</si>
  <si>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</si>
  <si>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</si>
  <si>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</si>
  <si>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</si>
  <si>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</si>
  <si>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</si>
  <si>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</si>
  <si>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</si>
  <si>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</si>
  <si>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</si>
  <si>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</si>
  <si>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</si>
  <si>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</si>
  <si>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</si>
  <si>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</si>
  <si>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</si>
  <si>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</si>
  <si>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</si>
  <si>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</si>
  <si>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</si>
  <si>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</si>
  <si>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</si>
  <si>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</si>
  <si>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</si>
  <si>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</si>
  <si>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</si>
  <si>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</si>
  <si>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</si>
  <si>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</si>
  <si>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</si>
  <si>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</si>
  <si>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</si>
  <si>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</si>
  <si>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</si>
  <si>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</si>
  <si>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</si>
  <si>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</si>
  <si>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</si>
  <si>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</si>
  <si>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</si>
  <si>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</si>
  <si>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</si>
  <si>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</si>
  <si>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</si>
  <si>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</si>
  <si>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</si>
  <si>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</si>
  <si>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</si>
  <si>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</si>
  <si>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</si>
  <si>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</si>
  <si>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</si>
  <si>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</si>
  <si>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</si>
  <si>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</si>
  <si>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</si>
  <si>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</si>
  <si>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</si>
  <si>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</si>
  <si>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</si>
  <si>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</si>
  <si>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</si>
  <si>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</si>
  <si>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</si>
  <si>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</si>
  <si>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</si>
  <si>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</si>
  <si>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</si>
  <si>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</si>
  <si>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</si>
  <si>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</si>
  <si>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</si>
  <si>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</si>
  <si>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</si>
  <si>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</si>
  <si>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</si>
  <si>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</si>
  <si>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</si>
  <si>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</si>
  <si>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</si>
  <si>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</si>
  <si>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</si>
  <si>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</si>
  <si>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</si>
  <si>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</si>
  <si>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</si>
  <si>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</si>
  <si>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</si>
  <si>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</si>
  <si>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</si>
  <si>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</si>
  <si>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</si>
  <si>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</si>
  <si>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</si>
  <si>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</si>
  <si>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</si>
  <si>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</si>
  <si>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</si>
  <si>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</si>
  <si>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</si>
  <si>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</si>
  <si>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</si>
  <si>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</si>
  <si>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</si>
  <si>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</si>
  <si>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</si>
  <si>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</si>
  <si>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</si>
  <si>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</si>
  <si>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</si>
  <si>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</si>
  <si>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</si>
  <si>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</si>
  <si>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</si>
  <si>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</si>
  <si>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</si>
  <si>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</si>
  <si>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</si>
  <si>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</si>
  <si>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</si>
  <si>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</si>
  <si>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</si>
  <si>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</si>
  <si>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</si>
  <si>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</si>
  <si>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</si>
  <si>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</si>
  <si>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</si>
  <si>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</si>
  <si>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</si>
  <si>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</si>
  <si>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</si>
  <si>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</si>
  <si>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</si>
  <si>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</si>
  <si>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</si>
  <si>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Filter 910000-919999</t>
  </si>
  <si>
    <t xml:space="preserve"> </t>
  </si>
  <si>
    <t>Stadtwerke Schkeuditz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</si>
</sst>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00\ [$€-1]_-;\-* #,##0.00\ [$€-1]_-;_-* &quot;-&quot;??\ [$€-1]_-"/>
  </numFmts>
  <fonts count="3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name val="Arial"/>
      <family val="2"/>
    </font>
    <font>
      <sz val="11"/>
      <color theme="1"/>
      <name val="Trebuchet MS"/>
      <family val="2"/>
    </font>
    <font>
      <sz val="12"/>
      <color rgb="FFFF0000"/>
      <name val="Calibri"/>
      <family val="2"/>
      <scheme val="minor"/>
    </font>
    <font>
      <sz val="11"/>
      <color theme="1"/>
      <name val="Meta OT"/>
      <family val="2"/>
    </font>
    <font>
      <u/>
      <sz val="11"/>
      <color theme="10"/>
      <name val="Calibri"/>
      <family val="2"/>
      <scheme val="minor"/>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gray125">
        <bgColor theme="9" tint="0.79995117038483843"/>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xf numFmtId="173" fontId="3" fillId="0" borderId="0" applyFont="0" applyFill="0" applyBorder="0" applyAlignment="0" applyProtection="0"/>
    <xf numFmtId="44" fontId="3" fillId="0" borderId="0" applyFont="0" applyFill="0" applyBorder="0" applyAlignment="0" applyProtection="0"/>
    <xf numFmtId="0" fontId="33" fillId="0" borderId="0"/>
    <xf numFmtId="0" fontId="36" fillId="0" borderId="0" applyNumberFormat="0" applyFill="0" applyBorder="0" applyAlignment="0" applyProtection="0"/>
  </cellStyleXfs>
  <cellXfs count="112">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xf numFmtId="8" fontId="30" fillId="22" borderId="7" xfId="2" applyNumberFormat="1" applyFont="1" applyFill="1" applyBorder="1" applyAlignment="1" applyProtection="1">
      <alignment horizontal="center" vertical="center"/>
      <protection locked="0"/>
    </xf>
    <xf numFmtId="0" fontId="34" fillId="0" borderId="0" xfId="0" applyFont="1" applyAlignment="1">
      <alignment vertical="center"/>
    </xf>
    <xf numFmtId="0" fontId="35" fillId="0" borderId="0" xfId="0" applyFont="1"/>
    <xf numFmtId="172" fontId="30" fillId="22" borderId="7" xfId="2" applyNumberFormat="1" applyFont="1" applyFill="1" applyBorder="1" applyAlignment="1" applyProtection="1">
      <alignment horizontal="center" vertical="center"/>
      <protection locked="0"/>
    </xf>
    <xf numFmtId="172" fontId="30" fillId="29" borderId="7" xfId="2" applyNumberFormat="1" applyFont="1" applyFill="1" applyBorder="1" applyAlignment="1" applyProtection="1">
      <alignment horizontal="center" vertical="center"/>
      <protection locked="0"/>
    </xf>
    <xf numFmtId="8" fontId="26" fillId="30" borderId="1" xfId="2" applyNumberFormat="1" applyFont="1" applyFill="1" applyBorder="1" applyAlignment="1" applyProtection="1">
      <alignment horizontal="center" vertical="center"/>
      <protection locked="0"/>
    </xf>
    <xf numFmtId="171" fontId="36" fillId="22" borderId="1" xfId="70" applyNumberFormat="1" applyFill="1" applyBorder="1" applyAlignment="1" applyProtection="1">
      <alignment horizontal="center" vertical="center"/>
      <protection locked="0"/>
    </xf>
  </cellXfs>
  <cellStyles count="71">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Euro 2" xfId="67" xr:uid="{00000000-0005-0000-0000-000000000000}"/>
    <cellStyle name="Komma 2" xfId="26" xr:uid="{00000000-0005-0000-0000-000033000000}"/>
    <cellStyle name="Komma 3" xfId="34" xr:uid="{00000000-0005-0000-0000-000034000000}"/>
    <cellStyle name="Link" xfId="70"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2 3" xfId="69" xr:uid="{3ED82536-83D2-4E7C-AA1D-DCC7E5188808}"/>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66" xr:uid="{00000000-0005-0000-0000-000070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2" xfId="68" xr:uid="{00000000-0005-0000-0000-000075000000}"/>
  </cellStyles>
  <dxfs count="0"/>
  <tableStyles count="0" defaultTableStyle="TableStyleMedium2" defaultPivotStyle="PivotStyleLight16"/>
  <colors>
    <mruColors>
      <color rgb="FFCC00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2" customHeight="1">
      <c r="B4" s="13" t="s">
        <v>214</v>
      </c>
      <c r="C4" s="14"/>
    </row>
    <row r="5" spans="1:3" ht="21.2" customHeight="1">
      <c r="B5" s="2" t="s">
        <v>6</v>
      </c>
      <c r="C5" s="11" t="s">
        <v>221</v>
      </c>
    </row>
    <row r="6" spans="1:3" ht="21.2" customHeight="1">
      <c r="B6" s="2" t="s">
        <v>7</v>
      </c>
      <c r="C6" s="12">
        <v>10000200</v>
      </c>
    </row>
    <row r="7" spans="1:3" ht="21.2" customHeight="1">
      <c r="B7" s="2" t="s">
        <v>25</v>
      </c>
      <c r="C7" s="55"/>
    </row>
    <row r="8" spans="1:3" ht="21.2" customHeight="1">
      <c r="B8" s="2" t="s">
        <v>82</v>
      </c>
      <c r="C8" s="12"/>
    </row>
    <row r="9" spans="1:3" ht="21.2" customHeight="1">
      <c r="B9" s="2" t="s">
        <v>83</v>
      </c>
      <c r="C9" s="111"/>
    </row>
    <row r="10" spans="1:3" ht="21.2"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58" zoomScaleNormal="100" workbookViewId="0">
      <selection activeCell="B76" sqref="B76"/>
    </sheetView>
  </sheetViews>
  <sheetFormatPr baseColWidth="10" defaultColWidth="11.42578125" defaultRowHeight="15"/>
  <cols>
    <col min="1" max="1" width="11.42578125" style="1"/>
    <col min="2" max="2" width="107.570312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ht="29.25">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47.25">
      <c r="A50" s="76" t="s">
        <v>187</v>
      </c>
      <c r="B50" s="78" t="s">
        <v>33</v>
      </c>
      <c r="C50" s="3"/>
    </row>
    <row r="51" spans="1:3" ht="28.5">
      <c r="A51" s="26"/>
      <c r="B51" s="51" t="s">
        <v>29</v>
      </c>
      <c r="C51" s="3"/>
    </row>
    <row r="52" spans="1:3" ht="28.5">
      <c r="A52" s="27"/>
      <c r="B52" s="51" t="s">
        <v>27</v>
      </c>
      <c r="C52" s="3"/>
    </row>
    <row r="53" spans="1:3" ht="28.5">
      <c r="A53" s="27"/>
      <c r="B53" s="51" t="s">
        <v>26</v>
      </c>
      <c r="C53" s="3"/>
    </row>
    <row r="54" spans="1:3" ht="57">
      <c r="A54" s="27"/>
      <c r="B54" s="51" t="s">
        <v>70</v>
      </c>
      <c r="C54" s="3"/>
    </row>
    <row r="55" spans="1:3" ht="42.75">
      <c r="A55" s="27"/>
      <c r="B55" s="51" t="s">
        <v>77</v>
      </c>
      <c r="C55" s="3"/>
    </row>
    <row r="56" spans="1:3" ht="28.5">
      <c r="A56" s="28"/>
      <c r="B56" s="52" t="s">
        <v>55</v>
      </c>
      <c r="C56" s="3"/>
    </row>
    <row r="57" spans="1:3">
      <c r="A57" s="3"/>
      <c r="B57" s="61"/>
      <c r="C57" s="3"/>
    </row>
    <row r="58" spans="1:3" ht="47.25">
      <c r="A58" s="76" t="s">
        <v>30</v>
      </c>
      <c r="B58" s="78" t="s">
        <v>34</v>
      </c>
    </row>
    <row r="59" spans="1:3" ht="42.75">
      <c r="A59" s="26"/>
      <c r="B59" s="51" t="s">
        <v>35</v>
      </c>
    </row>
    <row r="60" spans="1:3" ht="28.5">
      <c r="A60" s="27"/>
      <c r="B60" s="51" t="s">
        <v>27</v>
      </c>
    </row>
    <row r="61" spans="1:3" ht="28.5">
      <c r="A61" s="27"/>
      <c r="B61" s="51" t="s">
        <v>26</v>
      </c>
    </row>
    <row r="62" spans="1:3" ht="57">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A65"/>
  <sheetViews>
    <sheetView showGridLines="0" zoomScale="80" zoomScaleNormal="80" workbookViewId="0">
      <pane xSplit="2" ySplit="2" topLeftCell="H3" activePane="bottomRight" state="frozen"/>
      <selection pane="topRight" activeCell="C1" sqref="C1"/>
      <selection pane="bottomLeft" activeCell="A3" sqref="A3"/>
      <selection pane="bottomRight" activeCell="S42" sqref="S42"/>
    </sheetView>
  </sheetViews>
  <sheetFormatPr baseColWidth="10" defaultColWidth="11.42578125" defaultRowHeight="15.75"/>
  <cols>
    <col min="1" max="1" width="6.28515625" style="42" customWidth="1"/>
    <col min="2" max="2" width="87.7109375" style="92" customWidth="1"/>
    <col min="3" max="19" width="17.7109375" style="42" customWidth="1"/>
    <col min="20" max="20" width="22.85546875" style="42" customWidth="1"/>
    <col min="21" max="22" width="11.42578125" style="42"/>
    <col min="23" max="23" width="7" style="42" customWidth="1"/>
    <col min="24" max="16384" width="11.42578125" style="42"/>
  </cols>
  <sheetData>
    <row r="1" spans="1:20" ht="26.4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c r="T1" s="106"/>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36193.870000000003</v>
      </c>
      <c r="D3" s="24">
        <v>36445.83</v>
      </c>
      <c r="E3" s="24">
        <v>29574.16</v>
      </c>
      <c r="F3" s="24">
        <v>27443.542276555087</v>
      </c>
      <c r="G3" s="24">
        <v>31690.816896458422</v>
      </c>
      <c r="H3" s="24">
        <v>34975.31739567656</v>
      </c>
      <c r="I3" s="24">
        <v>40305.406978537641</v>
      </c>
      <c r="J3" s="24">
        <v>34780.252956027442</v>
      </c>
      <c r="K3" s="24">
        <v>35105.090410413104</v>
      </c>
      <c r="L3" s="24">
        <v>36002.716580971348</v>
      </c>
      <c r="M3" s="24">
        <v>32583.28124880643</v>
      </c>
      <c r="N3" s="24">
        <v>36042.947248637924</v>
      </c>
      <c r="O3" s="109">
        <v>37541.72</v>
      </c>
      <c r="P3" s="109">
        <v>36382.42</v>
      </c>
      <c r="Q3" s="108">
        <v>38744.730000000003</v>
      </c>
      <c r="R3" s="109">
        <v>35459.19</v>
      </c>
      <c r="S3" s="109">
        <v>35426.839999999997</v>
      </c>
    </row>
    <row r="4" spans="1:20" ht="18.75" customHeight="1">
      <c r="A4" s="79">
        <v>2</v>
      </c>
      <c r="B4" s="82" t="s">
        <v>31</v>
      </c>
      <c r="C4" s="24">
        <v>21.934874432139083</v>
      </c>
      <c r="D4" s="24">
        <v>22.087570955707378</v>
      </c>
      <c r="E4" s="24">
        <v>17.923075923433835</v>
      </c>
      <c r="F4" s="24">
        <v>16.328009614021507</v>
      </c>
      <c r="G4" s="24">
        <v>19.749678463108534</v>
      </c>
      <c r="H4" s="24">
        <v>22.708850581986137</v>
      </c>
      <c r="I4" s="24">
        <v>25.765423450424265</v>
      </c>
      <c r="J4" s="24">
        <v>22.377774693369812</v>
      </c>
      <c r="K4" s="24">
        <v>21.729346092096346</v>
      </c>
      <c r="L4" s="24">
        <v>22.478182226316484</v>
      </c>
      <c r="M4" s="24">
        <v>20.298974547792806</v>
      </c>
      <c r="N4" s="24">
        <v>23.18395566747845</v>
      </c>
      <c r="O4" s="108">
        <v>23.77</v>
      </c>
      <c r="P4" s="108">
        <v>22.21</v>
      </c>
      <c r="Q4" s="108">
        <v>24.43</v>
      </c>
      <c r="R4" s="108">
        <v>21.15</v>
      </c>
      <c r="S4" s="108">
        <v>23.18</v>
      </c>
    </row>
    <row r="5" spans="1:20" ht="18.75" customHeight="1">
      <c r="A5" s="80" t="s">
        <v>2</v>
      </c>
      <c r="B5" s="87" t="s">
        <v>1</v>
      </c>
      <c r="C5" s="45"/>
      <c r="D5" s="45"/>
      <c r="E5" s="45"/>
      <c r="F5" s="45"/>
      <c r="G5" s="45"/>
      <c r="H5" s="45"/>
      <c r="I5" s="45"/>
      <c r="J5" s="45"/>
      <c r="K5" s="45"/>
      <c r="L5" s="45"/>
      <c r="M5" s="45"/>
      <c r="N5" s="45"/>
      <c r="O5" s="45"/>
      <c r="P5" s="45"/>
      <c r="Q5" s="45"/>
      <c r="R5" s="45"/>
      <c r="S5" s="45"/>
    </row>
    <row r="6" spans="1:20" ht="18.75" customHeight="1">
      <c r="A6" s="79">
        <v>1</v>
      </c>
      <c r="B6" s="82" t="s">
        <v>158</v>
      </c>
      <c r="C6" s="25">
        <v>3778240.51</v>
      </c>
      <c r="D6" s="25">
        <v>3688543.05</v>
      </c>
      <c r="E6" s="25">
        <v>3542662.32</v>
      </c>
      <c r="F6" s="25">
        <v>3888772.8200000003</v>
      </c>
      <c r="G6" s="25">
        <v>4423770.68</v>
      </c>
      <c r="H6" s="25">
        <v>4350809.5199999996</v>
      </c>
      <c r="I6" s="25">
        <v>5351292.49</v>
      </c>
      <c r="J6" s="25">
        <v>5912388.9199999999</v>
      </c>
      <c r="K6" s="25">
        <v>6453256.5999999996</v>
      </c>
      <c r="L6" s="25">
        <v>6239829.1500000004</v>
      </c>
      <c r="M6" s="25">
        <v>6737794.5099999998</v>
      </c>
      <c r="N6" s="25">
        <v>7235870.0599999996</v>
      </c>
      <c r="O6" s="25">
        <v>7133792.29</v>
      </c>
      <c r="P6" s="25">
        <v>9032659.6899999995</v>
      </c>
      <c r="Q6" s="25">
        <v>9361692.9799999986</v>
      </c>
      <c r="R6" s="25">
        <v>8773943.5600000005</v>
      </c>
      <c r="S6" s="25">
        <f>9034775.12+313553.45</f>
        <v>9348328.5699999984</v>
      </c>
      <c r="T6" s="104"/>
    </row>
    <row r="7" spans="1:20" ht="18.75" customHeight="1">
      <c r="A7" s="81" t="s">
        <v>75</v>
      </c>
      <c r="B7" s="82" t="s">
        <v>159</v>
      </c>
      <c r="C7" s="25">
        <v>111045.84</v>
      </c>
      <c r="D7" s="25">
        <v>96205.119999999995</v>
      </c>
      <c r="E7" s="25">
        <v>70868.22</v>
      </c>
      <c r="F7" s="25">
        <v>80168.98</v>
      </c>
      <c r="G7" s="25">
        <v>51579.65</v>
      </c>
      <c r="H7" s="25">
        <v>16312.06</v>
      </c>
      <c r="I7" s="25">
        <v>85076.160000000003</v>
      </c>
      <c r="J7" s="25">
        <v>327154.90999999997</v>
      </c>
      <c r="K7" s="25">
        <v>321935</v>
      </c>
      <c r="L7" s="25">
        <v>207888.91</v>
      </c>
      <c r="M7" s="25">
        <v>440593.14999999997</v>
      </c>
      <c r="N7" s="25">
        <v>447353.06</v>
      </c>
      <c r="O7" s="25">
        <v>468459.60000000062</v>
      </c>
      <c r="P7" s="25">
        <v>786186.22</v>
      </c>
      <c r="Q7" s="25">
        <v>775291.89</v>
      </c>
      <c r="R7" s="25">
        <v>854660.43000000075</v>
      </c>
      <c r="S7" s="25">
        <v>1012139.58</v>
      </c>
      <c r="T7" s="107"/>
    </row>
    <row r="8" spans="1:20" ht="18.75" customHeight="1">
      <c r="A8" s="81" t="s">
        <v>89</v>
      </c>
      <c r="B8" s="82" t="s">
        <v>160</v>
      </c>
      <c r="C8" s="25">
        <v>346658.9555000001</v>
      </c>
      <c r="D8" s="25">
        <v>333497.56000000006</v>
      </c>
      <c r="E8" s="25">
        <v>325380.3000000001</v>
      </c>
      <c r="F8" s="25">
        <v>324751.05000000005</v>
      </c>
      <c r="G8" s="25">
        <v>337247.08000000007</v>
      </c>
      <c r="H8" s="25">
        <v>325166.32</v>
      </c>
      <c r="I8" s="25">
        <v>390143.28</v>
      </c>
      <c r="J8" s="25">
        <v>385292.11</v>
      </c>
      <c r="K8" s="25">
        <v>364617.27</v>
      </c>
      <c r="L8" s="25">
        <v>368748.68000000005</v>
      </c>
      <c r="M8" s="25">
        <v>366665.18</v>
      </c>
      <c r="N8" s="25">
        <v>363106.28999999992</v>
      </c>
      <c r="O8" s="25">
        <v>411120.88000000024</v>
      </c>
      <c r="P8" s="25">
        <v>488157.86</v>
      </c>
      <c r="Q8" s="25">
        <v>504135.75</v>
      </c>
      <c r="R8" s="25">
        <v>497157.36000000092</v>
      </c>
      <c r="S8" s="25">
        <v>506835.68</v>
      </c>
      <c r="T8" s="107"/>
    </row>
    <row r="9" spans="1:20" ht="23.25" customHeight="1">
      <c r="A9" s="81" t="s">
        <v>100</v>
      </c>
      <c r="B9" s="82" t="s">
        <v>87</v>
      </c>
      <c r="C9" s="25">
        <f t="shared" ref="C9:M9" si="0">+C6-C7</f>
        <v>3667194.67</v>
      </c>
      <c r="D9" s="25">
        <f t="shared" si="0"/>
        <v>3592337.9299999997</v>
      </c>
      <c r="E9" s="25">
        <f t="shared" si="0"/>
        <v>3471794.0999999996</v>
      </c>
      <c r="F9" s="25">
        <f t="shared" si="0"/>
        <v>3808603.8400000003</v>
      </c>
      <c r="G9" s="25">
        <f t="shared" si="0"/>
        <v>4372191.0299999993</v>
      </c>
      <c r="H9" s="25">
        <f t="shared" si="0"/>
        <v>4334497.46</v>
      </c>
      <c r="I9" s="25">
        <f t="shared" si="0"/>
        <v>5266216.33</v>
      </c>
      <c r="J9" s="25">
        <f t="shared" si="0"/>
        <v>5585234.0099999998</v>
      </c>
      <c r="K9" s="25">
        <f t="shared" si="0"/>
        <v>6131321.5999999996</v>
      </c>
      <c r="L9" s="25">
        <f t="shared" si="0"/>
        <v>6031940.2400000002</v>
      </c>
      <c r="M9" s="25">
        <f t="shared" si="0"/>
        <v>6297201.3599999994</v>
      </c>
      <c r="N9" s="25">
        <f>+N6-N7</f>
        <v>6788517</v>
      </c>
      <c r="O9" s="25">
        <f t="shared" ref="O9:Q9" si="1">+O6-O7</f>
        <v>6665332.6899999995</v>
      </c>
      <c r="P9" s="25">
        <f t="shared" si="1"/>
        <v>8246473.4699999997</v>
      </c>
      <c r="Q9" s="25">
        <f t="shared" si="1"/>
        <v>8586401.089999998</v>
      </c>
      <c r="R9" s="25">
        <f>+R6-R7</f>
        <v>7919283.1299999999</v>
      </c>
      <c r="S9" s="25">
        <f>+S6-S7</f>
        <v>8336188.9899999984</v>
      </c>
      <c r="T9" s="104"/>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0" ht="18.75" customHeight="1">
      <c r="A11" s="79">
        <v>3</v>
      </c>
      <c r="B11" s="82" t="s">
        <v>58</v>
      </c>
      <c r="C11" s="25">
        <v>110257.94</v>
      </c>
      <c r="D11" s="25">
        <v>97539.47</v>
      </c>
      <c r="E11" s="25">
        <v>38664.51</v>
      </c>
      <c r="F11" s="25">
        <v>58849.919999999998</v>
      </c>
      <c r="G11" s="25">
        <v>57412.85</v>
      </c>
      <c r="H11" s="25">
        <v>41447.5</v>
      </c>
      <c r="I11" s="25">
        <v>45018.78</v>
      </c>
      <c r="J11" s="25">
        <v>34356.160000000003</v>
      </c>
      <c r="K11" s="25">
        <v>28936.32</v>
      </c>
      <c r="L11" s="25">
        <v>102281.41</v>
      </c>
      <c r="M11" s="25">
        <v>25535.360000000001</v>
      </c>
      <c r="N11" s="25">
        <v>103634.09</v>
      </c>
      <c r="O11" s="25">
        <v>117059.5</v>
      </c>
      <c r="P11" s="25">
        <v>66870.17</v>
      </c>
      <c r="Q11" s="25">
        <v>99519.17</v>
      </c>
      <c r="R11" s="25">
        <v>107727.58</v>
      </c>
      <c r="S11" s="25">
        <v>106973.28</v>
      </c>
      <c r="T11" s="104"/>
    </row>
    <row r="12" spans="1:20" ht="18.75" customHeight="1">
      <c r="A12" s="80" t="s">
        <v>3</v>
      </c>
      <c r="B12" s="87" t="s">
        <v>5</v>
      </c>
      <c r="C12" s="45"/>
      <c r="D12" s="45"/>
      <c r="E12" s="45"/>
      <c r="F12" s="45"/>
      <c r="G12" s="45"/>
      <c r="H12" s="45"/>
      <c r="I12" s="45"/>
      <c r="J12" s="45"/>
      <c r="K12" s="45"/>
      <c r="L12" s="45"/>
      <c r="M12" s="45"/>
      <c r="N12" s="45"/>
      <c r="O12" s="45"/>
      <c r="P12" s="45"/>
      <c r="Q12" s="45"/>
      <c r="R12" s="45"/>
      <c r="S12" s="45"/>
    </row>
    <row r="13" spans="1:20" ht="18.75" customHeight="1">
      <c r="A13" s="79">
        <v>1</v>
      </c>
      <c r="B13" s="82" t="s">
        <v>37</v>
      </c>
      <c r="C13" s="25">
        <v>200735.44</v>
      </c>
      <c r="D13" s="25">
        <v>244384.79</v>
      </c>
      <c r="E13" s="25">
        <v>225581.33</v>
      </c>
      <c r="F13" s="25">
        <v>255314.09</v>
      </c>
      <c r="G13" s="25">
        <v>287905.38</v>
      </c>
      <c r="H13" s="25">
        <v>388071.52</v>
      </c>
      <c r="I13" s="25">
        <v>768515.58</v>
      </c>
      <c r="J13" s="25">
        <v>931171.74</v>
      </c>
      <c r="K13" s="25">
        <v>1216000.57</v>
      </c>
      <c r="L13" s="25">
        <v>1235267.83</v>
      </c>
      <c r="M13" s="25">
        <v>1362999.45</v>
      </c>
      <c r="N13" s="25">
        <v>1259811.52</v>
      </c>
      <c r="O13" s="25">
        <v>1655196.36</v>
      </c>
      <c r="P13" s="25">
        <v>2486978.96</v>
      </c>
      <c r="Q13" s="25">
        <v>2579667.1</v>
      </c>
      <c r="R13" s="25">
        <v>2197568.7400000002</v>
      </c>
      <c r="S13" s="25">
        <v>2315860.9615000002</v>
      </c>
      <c r="T13" s="104"/>
    </row>
    <row r="14" spans="1:20"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20" ht="18.75" customHeight="1">
      <c r="A15" s="81" t="s">
        <v>89</v>
      </c>
      <c r="B15" s="82" t="s">
        <v>90</v>
      </c>
      <c r="C15" s="25">
        <v>1196.3900000000001</v>
      </c>
      <c r="D15" s="25">
        <v>5598.31</v>
      </c>
      <c r="E15" s="25">
        <v>7319.19</v>
      </c>
      <c r="F15" s="25">
        <v>32775.519999999997</v>
      </c>
      <c r="G15" s="25">
        <v>57077.61</v>
      </c>
      <c r="H15" s="25">
        <v>82936.350000000006</v>
      </c>
      <c r="I15" s="25">
        <v>106619.57</v>
      </c>
      <c r="J15" s="25">
        <v>52451.72</v>
      </c>
      <c r="K15" s="25">
        <v>157344.93</v>
      </c>
      <c r="L15" s="25">
        <v>178515.47</v>
      </c>
      <c r="M15" s="25">
        <v>174758.57</v>
      </c>
      <c r="N15" s="25">
        <v>202628.76</v>
      </c>
      <c r="O15" s="25">
        <v>149550.84</v>
      </c>
      <c r="P15" s="25">
        <v>83360.350000000006</v>
      </c>
      <c r="Q15" s="25">
        <v>125735.64</v>
      </c>
      <c r="R15" s="25">
        <v>120121.56</v>
      </c>
      <c r="S15" s="25">
        <v>191052</v>
      </c>
    </row>
    <row r="16" spans="1:20" ht="18.75" customHeight="1">
      <c r="A16" s="80" t="s">
        <v>4</v>
      </c>
      <c r="B16" s="87" t="s">
        <v>32</v>
      </c>
      <c r="C16" s="45"/>
      <c r="D16" s="45"/>
      <c r="E16" s="45"/>
      <c r="F16" s="45"/>
      <c r="G16" s="45"/>
      <c r="H16" s="45"/>
      <c r="I16" s="45"/>
      <c r="J16" s="45"/>
      <c r="K16" s="45"/>
      <c r="L16" s="45"/>
      <c r="M16" s="45"/>
      <c r="N16" s="45"/>
      <c r="O16" s="45"/>
      <c r="P16" s="45"/>
      <c r="Q16" s="45"/>
      <c r="R16" s="45"/>
      <c r="S16" s="45"/>
    </row>
    <row r="17" spans="1:26" ht="18.75" customHeight="1">
      <c r="A17" s="79">
        <v>1</v>
      </c>
      <c r="B17" s="82" t="s">
        <v>165</v>
      </c>
      <c r="C17" s="25">
        <v>288124.12</v>
      </c>
      <c r="D17" s="25">
        <v>345049.97</v>
      </c>
      <c r="E17" s="25">
        <v>315741.40999999997</v>
      </c>
      <c r="F17" s="25">
        <v>346463.09</v>
      </c>
      <c r="G17" s="25">
        <v>376194.88</v>
      </c>
      <c r="H17" s="25">
        <v>688105.53</v>
      </c>
      <c r="I17" s="25">
        <v>790869.06</v>
      </c>
      <c r="J17" s="25">
        <v>761723.9</v>
      </c>
      <c r="K17" s="25">
        <v>799329.63</v>
      </c>
      <c r="L17" s="25">
        <v>793625.59999999998</v>
      </c>
      <c r="M17" s="25">
        <v>809239.99</v>
      </c>
      <c r="N17" s="25">
        <v>851985.39</v>
      </c>
      <c r="O17" s="25">
        <v>914439.36</v>
      </c>
      <c r="P17" s="25">
        <v>1022325.39</v>
      </c>
      <c r="Q17" s="25">
        <v>1103644.93</v>
      </c>
      <c r="R17" s="25">
        <v>1159826.95</v>
      </c>
      <c r="S17" s="25">
        <v>1295613.4631000001</v>
      </c>
      <c r="T17" s="104"/>
    </row>
    <row r="18" spans="1:26" ht="18.75" customHeight="1">
      <c r="A18" s="83">
        <v>2</v>
      </c>
      <c r="B18" s="82" t="s">
        <v>38</v>
      </c>
      <c r="C18" s="25">
        <v>1224211.51</v>
      </c>
      <c r="D18" s="25">
        <v>1165399.1500000001</v>
      </c>
      <c r="E18" s="25">
        <v>1132399.79</v>
      </c>
      <c r="F18" s="25">
        <v>1548466.23</v>
      </c>
      <c r="G18" s="25">
        <v>1566704.0699999998</v>
      </c>
      <c r="H18" s="25">
        <v>1568227.6099999999</v>
      </c>
      <c r="I18" s="25">
        <v>2093483.69</v>
      </c>
      <c r="J18" s="25">
        <v>2602394.4699999997</v>
      </c>
      <c r="K18" s="25">
        <v>2933164.01</v>
      </c>
      <c r="L18" s="25">
        <v>2858379.92</v>
      </c>
      <c r="M18" s="25">
        <v>3121845.03</v>
      </c>
      <c r="N18" s="25">
        <v>3502745.5300000003</v>
      </c>
      <c r="O18" s="25">
        <v>3507283.39</v>
      </c>
      <c r="P18" s="25">
        <f>2771199.65+943699.43</f>
        <v>3714899.08</v>
      </c>
      <c r="Q18" s="25">
        <f>3102533.63+1082805.82</f>
        <v>4185339.45</v>
      </c>
      <c r="R18" s="25">
        <f>3399602.85+1122553.02</f>
        <v>4522155.87</v>
      </c>
      <c r="S18" s="25">
        <v>3543434.2374999998</v>
      </c>
      <c r="T18" s="104"/>
    </row>
    <row r="19" spans="1:26"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26" ht="30">
      <c r="A20" s="81" t="s">
        <v>98</v>
      </c>
      <c r="B20" s="82" t="s">
        <v>79</v>
      </c>
      <c r="C20" s="25">
        <v>845400.41</v>
      </c>
      <c r="D20" s="25">
        <v>868237.45</v>
      </c>
      <c r="E20" s="25">
        <v>850089.98</v>
      </c>
      <c r="F20" s="25">
        <v>938720.95</v>
      </c>
      <c r="G20" s="25">
        <v>994878.52</v>
      </c>
      <c r="H20" s="25">
        <v>982820.73</v>
      </c>
      <c r="I20" s="25">
        <v>1275427.76</v>
      </c>
      <c r="J20" s="25">
        <v>1579824.48</v>
      </c>
      <c r="K20" s="25">
        <v>1452827.8800000001</v>
      </c>
      <c r="L20" s="25">
        <v>1342971.6</v>
      </c>
      <c r="M20" s="25">
        <v>1501519.39</v>
      </c>
      <c r="N20" s="25">
        <v>1857222.48</v>
      </c>
      <c r="O20" s="25">
        <v>1837003.84</v>
      </c>
      <c r="P20" s="25">
        <v>1856889.44</v>
      </c>
      <c r="Q20" s="25">
        <v>1973273.66</v>
      </c>
      <c r="R20" s="25">
        <v>2351571.87</v>
      </c>
      <c r="S20" s="25">
        <v>2373873.4700000002</v>
      </c>
      <c r="Z20" s="42" t="s">
        <v>219</v>
      </c>
    </row>
    <row r="21" spans="1:26" ht="18.75" customHeight="1">
      <c r="A21" s="79">
        <v>3</v>
      </c>
      <c r="B21" s="82" t="s">
        <v>40</v>
      </c>
      <c r="C21" s="25">
        <v>1364791.19</v>
      </c>
      <c r="D21" s="25">
        <v>1206575.44</v>
      </c>
      <c r="E21" s="25">
        <v>1208683.1299999999</v>
      </c>
      <c r="F21" s="25">
        <v>1115566.1299999999</v>
      </c>
      <c r="G21" s="25">
        <v>1089026.6600000001</v>
      </c>
      <c r="H21" s="25">
        <v>609877.21000000008</v>
      </c>
      <c r="I21" s="25">
        <v>661230.75</v>
      </c>
      <c r="J21" s="25">
        <v>646259.42999999993</v>
      </c>
      <c r="K21" s="25">
        <v>621391.53</v>
      </c>
      <c r="L21" s="25">
        <v>623278.5</v>
      </c>
      <c r="M21" s="25">
        <v>717000.61</v>
      </c>
      <c r="N21" s="25">
        <v>666849.97000000009</v>
      </c>
      <c r="O21" s="25">
        <v>726940.24</v>
      </c>
      <c r="P21" s="25">
        <f>820378.13-59749.56</f>
        <v>760628.57000000007</v>
      </c>
      <c r="Q21" s="25">
        <f>843630.59-54339.88</f>
        <v>789290.71</v>
      </c>
      <c r="R21" s="25">
        <v>980501.61</v>
      </c>
      <c r="S21" s="25">
        <v>1049316.5532</v>
      </c>
      <c r="T21" s="104"/>
    </row>
    <row r="22" spans="1:26" ht="18.75" customHeight="1">
      <c r="A22" s="81" t="s">
        <v>99</v>
      </c>
      <c r="B22" s="82" t="s">
        <v>57</v>
      </c>
      <c r="C22" s="25">
        <v>346658.96</v>
      </c>
      <c r="D22" s="25">
        <v>333590.84000000003</v>
      </c>
      <c r="E22" s="25">
        <v>325004.48</v>
      </c>
      <c r="F22" s="25">
        <v>324806.52</v>
      </c>
      <c r="G22" s="25">
        <v>336776.08</v>
      </c>
      <c r="H22" s="25">
        <v>326993.44</v>
      </c>
      <c r="I22" s="25">
        <v>388614.34</v>
      </c>
      <c r="J22" s="25">
        <v>380584.67</v>
      </c>
      <c r="K22" s="25">
        <v>367350.59</v>
      </c>
      <c r="L22" s="25">
        <v>408142.57</v>
      </c>
      <c r="M22" s="25">
        <v>365855.43</v>
      </c>
      <c r="N22" s="25">
        <v>363766.41</v>
      </c>
      <c r="O22" s="25">
        <v>410698.82</v>
      </c>
      <c r="P22" s="25">
        <v>486033.36</v>
      </c>
      <c r="Q22" s="25">
        <v>504616.29</v>
      </c>
      <c r="R22" s="25">
        <v>449109.01</v>
      </c>
      <c r="S22" s="25">
        <v>503693.39</v>
      </c>
    </row>
    <row r="23" spans="1:26" ht="18.75" customHeight="1">
      <c r="A23" s="81" t="s">
        <v>103</v>
      </c>
      <c r="B23" s="82" t="s">
        <v>104</v>
      </c>
      <c r="C23" s="25">
        <v>0</v>
      </c>
      <c r="D23" s="25">
        <v>0</v>
      </c>
      <c r="E23" s="25">
        <v>0</v>
      </c>
      <c r="F23" s="25">
        <v>1248.75</v>
      </c>
      <c r="G23" s="25">
        <v>4235</v>
      </c>
      <c r="H23" s="25">
        <v>33655.17</v>
      </c>
      <c r="I23" s="25">
        <v>0</v>
      </c>
      <c r="J23" s="25">
        <v>0</v>
      </c>
      <c r="K23" s="25">
        <v>0</v>
      </c>
      <c r="L23" s="25">
        <v>0</v>
      </c>
      <c r="M23" s="25">
        <v>2065.77</v>
      </c>
      <c r="N23" s="25">
        <v>21079.67</v>
      </c>
      <c r="O23" s="105">
        <v>0</v>
      </c>
      <c r="P23" s="105">
        <v>0</v>
      </c>
      <c r="Q23" s="105">
        <v>0</v>
      </c>
      <c r="R23" s="105">
        <v>0</v>
      </c>
      <c r="S23" s="105">
        <v>0</v>
      </c>
    </row>
    <row r="24" spans="1:26" ht="30">
      <c r="A24" s="79">
        <v>4</v>
      </c>
      <c r="B24" s="82" t="s">
        <v>41</v>
      </c>
      <c r="C24" s="25">
        <v>556095.07999999996</v>
      </c>
      <c r="D24" s="25">
        <v>579805.38</v>
      </c>
      <c r="E24" s="25">
        <v>576790.02</v>
      </c>
      <c r="F24" s="25">
        <v>578189.31999999995</v>
      </c>
      <c r="G24" s="25">
        <v>575232.17000000004</v>
      </c>
      <c r="H24" s="25">
        <v>629144.13</v>
      </c>
      <c r="I24" s="25">
        <v>776942.03</v>
      </c>
      <c r="J24" s="25">
        <v>769303.04000000004</v>
      </c>
      <c r="K24" s="25">
        <v>973843</v>
      </c>
      <c r="L24" s="25">
        <v>874680.15</v>
      </c>
      <c r="M24" s="25">
        <v>805631.4</v>
      </c>
      <c r="N24" s="25">
        <v>788112.81</v>
      </c>
      <c r="O24" s="25">
        <v>855926.69</v>
      </c>
      <c r="P24" s="25">
        <v>952613.31</v>
      </c>
      <c r="Q24" s="25">
        <v>893821.05</v>
      </c>
      <c r="R24" s="25">
        <v>879556.95</v>
      </c>
      <c r="S24" s="25">
        <v>909844.52650000004</v>
      </c>
      <c r="T24" s="104"/>
    </row>
    <row r="25" spans="1:26" ht="18.75" customHeight="1">
      <c r="A25" s="79">
        <v>5</v>
      </c>
      <c r="B25" s="82" t="s">
        <v>42</v>
      </c>
      <c r="C25" s="25">
        <v>184.12</v>
      </c>
      <c r="D25" s="25">
        <v>0</v>
      </c>
      <c r="E25" s="25">
        <v>0</v>
      </c>
      <c r="F25" s="25">
        <v>6377.29</v>
      </c>
      <c r="G25" s="25">
        <v>0</v>
      </c>
      <c r="H25" s="25">
        <v>7382.47</v>
      </c>
      <c r="I25" s="25">
        <v>12565.87</v>
      </c>
      <c r="J25" s="25">
        <v>6214.09</v>
      </c>
      <c r="K25" s="25">
        <v>3334.38</v>
      </c>
      <c r="L25" s="25">
        <v>399.45</v>
      </c>
      <c r="M25" s="25">
        <v>1223.47</v>
      </c>
      <c r="N25" s="25">
        <v>631.41999999999996</v>
      </c>
      <c r="O25" s="25">
        <v>495.38</v>
      </c>
      <c r="P25" s="25">
        <v>3148.35</v>
      </c>
      <c r="Q25" s="25">
        <v>63.56</v>
      </c>
      <c r="R25" s="25">
        <v>695.71</v>
      </c>
      <c r="S25" s="25">
        <v>2123.5163000000002</v>
      </c>
      <c r="T25" s="104"/>
    </row>
    <row r="26" spans="1:26" ht="18.75" customHeight="1">
      <c r="A26" s="79">
        <v>6</v>
      </c>
      <c r="B26" s="82" t="s">
        <v>43</v>
      </c>
      <c r="C26" s="25">
        <v>99516.65</v>
      </c>
      <c r="D26" s="25">
        <v>90637.39</v>
      </c>
      <c r="E26" s="25">
        <v>59718.75</v>
      </c>
      <c r="F26" s="25">
        <v>53119.33</v>
      </c>
      <c r="G26" s="25">
        <v>62912.21</v>
      </c>
      <c r="H26" s="25">
        <v>54317.64</v>
      </c>
      <c r="I26" s="25">
        <v>90941.82</v>
      </c>
      <c r="J26" s="25">
        <v>79725.16</v>
      </c>
      <c r="K26" s="25">
        <v>62410.46</v>
      </c>
      <c r="L26" s="25">
        <v>57634.239999999998</v>
      </c>
      <c r="M26" s="25">
        <v>50876.06</v>
      </c>
      <c r="N26" s="25">
        <v>39122.81</v>
      </c>
      <c r="O26" s="25">
        <v>49659.68</v>
      </c>
      <c r="P26" s="25">
        <v>55580.74</v>
      </c>
      <c r="Q26" s="25">
        <v>53925.04</v>
      </c>
      <c r="R26" s="25">
        <v>75095.7</v>
      </c>
      <c r="S26" s="25">
        <v>66193.024399999995</v>
      </c>
      <c r="T26" s="104"/>
    </row>
    <row r="27" spans="1:26" ht="18.75" customHeight="1">
      <c r="A27" s="79">
        <v>7</v>
      </c>
      <c r="B27" s="82" t="s">
        <v>60</v>
      </c>
      <c r="C27" s="25">
        <v>135728.12</v>
      </c>
      <c r="D27" s="25">
        <v>127187.21</v>
      </c>
      <c r="E27" s="25">
        <v>142806.99</v>
      </c>
      <c r="F27" s="25">
        <v>166932.20000000001</v>
      </c>
      <c r="G27" s="25">
        <v>127073.49</v>
      </c>
      <c r="H27" s="25">
        <v>155905.85</v>
      </c>
      <c r="I27" s="25">
        <v>184649.01</v>
      </c>
      <c r="J27" s="25">
        <v>125461.1</v>
      </c>
      <c r="K27" s="25">
        <v>157766.6</v>
      </c>
      <c r="L27" s="25">
        <v>294171.55</v>
      </c>
      <c r="M27" s="25">
        <v>107228.31</v>
      </c>
      <c r="N27" s="25">
        <v>111248.47</v>
      </c>
      <c r="O27" s="25">
        <v>113002.33</v>
      </c>
      <c r="P27" s="25">
        <v>106894.66</v>
      </c>
      <c r="Q27" s="25">
        <v>70401.91</v>
      </c>
      <c r="R27" s="25">
        <v>63584.12</v>
      </c>
      <c r="S27" s="25">
        <v>70808.38900000001</v>
      </c>
      <c r="T27" s="104"/>
    </row>
    <row r="28" spans="1:26"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6"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6" ht="18.75" customHeight="1">
      <c r="A30" s="72" t="s">
        <v>21</v>
      </c>
      <c r="B30" s="86" t="s">
        <v>73</v>
      </c>
      <c r="C30" s="45"/>
      <c r="D30" s="45"/>
      <c r="E30" s="45"/>
      <c r="F30" s="45"/>
      <c r="G30" s="45"/>
      <c r="H30" s="45"/>
      <c r="I30" s="45"/>
      <c r="J30" s="45"/>
      <c r="K30" s="45"/>
      <c r="L30" s="45"/>
      <c r="M30" s="45"/>
      <c r="N30" s="45"/>
      <c r="O30" s="45"/>
      <c r="P30" s="45"/>
      <c r="Q30" s="45"/>
      <c r="R30" s="45"/>
      <c r="S30" s="45"/>
    </row>
    <row r="31" spans="1:26" ht="18.75" customHeight="1">
      <c r="A31" s="46">
        <v>1</v>
      </c>
      <c r="B31" s="90" t="s">
        <v>167</v>
      </c>
      <c r="C31" s="25">
        <v>3865000</v>
      </c>
      <c r="D31" s="25">
        <v>3808949.3300000005</v>
      </c>
      <c r="E31" s="25">
        <v>3579000</v>
      </c>
      <c r="F31" s="25">
        <v>3407470.74</v>
      </c>
      <c r="G31" s="25">
        <v>4392903.0199999996</v>
      </c>
      <c r="H31" s="25">
        <v>5680386.669999999</v>
      </c>
      <c r="I31" s="25">
        <v>5747490.4799999995</v>
      </c>
      <c r="J31" s="25">
        <v>5303788.209999999</v>
      </c>
      <c r="K31" s="25">
        <v>4947915.49</v>
      </c>
      <c r="L31" s="25">
        <v>5176907.25</v>
      </c>
      <c r="M31" s="25">
        <v>4804371.6399999997</v>
      </c>
      <c r="N31" s="25">
        <v>5948842.4900000002</v>
      </c>
      <c r="O31" s="25">
        <v>4706975.4400000004</v>
      </c>
      <c r="P31" s="25">
        <v>5759902.25</v>
      </c>
      <c r="Q31" s="25">
        <v>4842440.959999999</v>
      </c>
      <c r="R31" s="25">
        <v>4646197.76</v>
      </c>
      <c r="S31" s="25">
        <v>4438006.62</v>
      </c>
    </row>
    <row r="32" spans="1:26" ht="18.75" customHeight="1">
      <c r="A32" s="58" t="s">
        <v>75</v>
      </c>
      <c r="B32" s="90" t="s">
        <v>168</v>
      </c>
      <c r="C32" s="25">
        <v>0</v>
      </c>
      <c r="D32" s="25">
        <v>0</v>
      </c>
      <c r="E32" s="25">
        <v>0</v>
      </c>
      <c r="F32" s="25">
        <v>0</v>
      </c>
      <c r="G32" s="25">
        <v>0</v>
      </c>
      <c r="H32" s="25">
        <v>1075340.3400000001</v>
      </c>
      <c r="I32" s="25">
        <v>1171284.69</v>
      </c>
      <c r="J32" s="25">
        <v>1051593.03</v>
      </c>
      <c r="K32" s="25">
        <v>1059886.8799999999</v>
      </c>
      <c r="L32" s="25">
        <v>1059886.8799999999</v>
      </c>
      <c r="M32" s="25">
        <v>1059886.8799999999</v>
      </c>
      <c r="N32" s="25">
        <v>1059886.8799999999</v>
      </c>
      <c r="O32" s="25">
        <v>1059886.8799999999</v>
      </c>
      <c r="P32" s="25">
        <v>1059886.8799999999</v>
      </c>
      <c r="Q32" s="25">
        <v>1059886.8799999999</v>
      </c>
      <c r="R32" s="25">
        <v>1059886.8799999999</v>
      </c>
      <c r="S32" s="25">
        <v>1059886.8799999999</v>
      </c>
    </row>
    <row r="33" spans="1:19" ht="18.75" customHeight="1">
      <c r="A33" s="58" t="s">
        <v>89</v>
      </c>
      <c r="B33" s="90" t="s">
        <v>169</v>
      </c>
      <c r="C33" s="25">
        <v>0</v>
      </c>
      <c r="D33" s="25">
        <v>0</v>
      </c>
      <c r="E33" s="25">
        <v>0</v>
      </c>
      <c r="F33" s="25">
        <v>0</v>
      </c>
      <c r="G33" s="25">
        <v>0</v>
      </c>
      <c r="H33" s="25">
        <v>2400454.0699999998</v>
      </c>
      <c r="I33" s="25">
        <v>2614628.0699999998</v>
      </c>
      <c r="J33" s="25">
        <v>2347443.59</v>
      </c>
      <c r="K33" s="25">
        <v>2365957.6800000002</v>
      </c>
      <c r="L33" s="25">
        <v>2365957.6800000002</v>
      </c>
      <c r="M33" s="25">
        <v>2365957.6800000002</v>
      </c>
      <c r="N33" s="25">
        <v>2365957.6800000002</v>
      </c>
      <c r="O33" s="25">
        <v>2365957.6800000002</v>
      </c>
      <c r="P33" s="25">
        <v>2365957.6800000002</v>
      </c>
      <c r="Q33" s="25">
        <v>2365957.6800000002</v>
      </c>
      <c r="R33" s="25">
        <v>2365957.6800000002</v>
      </c>
      <c r="S33" s="25">
        <v>2365957.6800000002</v>
      </c>
    </row>
    <row r="34" spans="1:19" ht="18.75" customHeight="1">
      <c r="A34" s="58" t="s">
        <v>100</v>
      </c>
      <c r="B34" s="90" t="s">
        <v>170</v>
      </c>
      <c r="C34" s="25">
        <v>0</v>
      </c>
      <c r="D34" s="25">
        <v>0</v>
      </c>
      <c r="E34" s="25">
        <v>0</v>
      </c>
      <c r="F34" s="25">
        <v>0</v>
      </c>
      <c r="G34" s="25">
        <v>0</v>
      </c>
      <c r="H34" s="25">
        <v>824028.28</v>
      </c>
      <c r="I34" s="25">
        <v>991663.7</v>
      </c>
      <c r="J34" s="25">
        <v>1159175.3799999999</v>
      </c>
      <c r="K34" s="25">
        <v>1327831.99</v>
      </c>
      <c r="L34" s="25">
        <v>1339835.03</v>
      </c>
      <c r="M34" s="25">
        <v>1448719.08</v>
      </c>
      <c r="N34" s="25">
        <v>1454722.43</v>
      </c>
      <c r="O34" s="25">
        <v>1558385.15</v>
      </c>
      <c r="P34" s="25">
        <v>1107271.3600000001</v>
      </c>
      <c r="Q34" s="25">
        <v>1226132.56</v>
      </c>
      <c r="R34" s="25">
        <v>1226132.56</v>
      </c>
      <c r="S34" s="25">
        <v>1226132.56</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438000</v>
      </c>
      <c r="D36" s="25">
        <v>277333.33000000042</v>
      </c>
      <c r="E36" s="25">
        <v>201000</v>
      </c>
      <c r="F36" s="25">
        <v>219310.45</v>
      </c>
      <c r="G36" s="25">
        <v>642000</v>
      </c>
      <c r="H36" s="25">
        <v>474857.96999999916</v>
      </c>
      <c r="I36" s="25">
        <v>289078.38</v>
      </c>
      <c r="J36" s="25">
        <v>202638.95999999868</v>
      </c>
      <c r="K36" s="25">
        <v>35781.770000000266</v>
      </c>
      <c r="L36" s="25">
        <v>140708.14000000033</v>
      </c>
      <c r="M36" s="25">
        <v>8678.8699999992568</v>
      </c>
      <c r="N36" s="25">
        <v>254552.89</v>
      </c>
      <c r="O36" s="25">
        <v>-337962.39</v>
      </c>
      <c r="P36" s="25">
        <v>220159.39000000089</v>
      </c>
      <c r="Q36" s="25">
        <v>-66499.730000001568</v>
      </c>
      <c r="R36" s="25">
        <v>-804200.13</v>
      </c>
      <c r="S36" s="25">
        <v>235720</v>
      </c>
    </row>
    <row r="37" spans="1:19" ht="18.75" customHeight="1">
      <c r="A37" s="46">
        <v>2</v>
      </c>
      <c r="B37" s="90" t="s">
        <v>173</v>
      </c>
      <c r="C37" s="25">
        <v>55000</v>
      </c>
      <c r="D37" s="25">
        <v>82886.77</v>
      </c>
      <c r="E37" s="25">
        <v>154000</v>
      </c>
      <c r="F37" s="25">
        <v>128679.7</v>
      </c>
      <c r="G37" s="25">
        <v>155218.17000000001</v>
      </c>
      <c r="H37" s="25">
        <v>295248.31</v>
      </c>
      <c r="I37" s="25">
        <v>258971.12</v>
      </c>
      <c r="J37" s="25">
        <v>493101</v>
      </c>
      <c r="K37" s="25">
        <v>383000.76</v>
      </c>
      <c r="L37" s="25">
        <v>293125.65000000002</v>
      </c>
      <c r="M37" s="25">
        <v>298680.37</v>
      </c>
      <c r="N37" s="25">
        <v>464141.68</v>
      </c>
      <c r="O37" s="25">
        <v>262475.84000000003</v>
      </c>
      <c r="P37" s="25">
        <v>270722.32999999996</v>
      </c>
      <c r="Q37" s="25">
        <v>311526.2</v>
      </c>
      <c r="R37" s="25">
        <v>319542.77</v>
      </c>
      <c r="S37" s="25">
        <f>112961.63+0.28*126823.29</f>
        <v>148472.15120000002</v>
      </c>
    </row>
    <row r="38" spans="1:19" ht="18.75" customHeight="1">
      <c r="A38" s="46">
        <v>3</v>
      </c>
      <c r="B38" s="90" t="s">
        <v>174</v>
      </c>
      <c r="C38" s="25">
        <v>1919000</v>
      </c>
      <c r="D38" s="25">
        <v>1639498.8199999998</v>
      </c>
      <c r="E38" s="25">
        <v>1491000</v>
      </c>
      <c r="F38" s="25">
        <v>1459728.35</v>
      </c>
      <c r="G38" s="25">
        <v>986778.61999999988</v>
      </c>
      <c r="H38" s="25">
        <v>1163440.9100000001</v>
      </c>
      <c r="I38" s="25">
        <v>2458378.2600000002</v>
      </c>
      <c r="J38" s="25">
        <v>2311237.23</v>
      </c>
      <c r="K38" s="25">
        <v>1894104.14</v>
      </c>
      <c r="L38" s="25">
        <v>1673572.21</v>
      </c>
      <c r="M38" s="25">
        <v>1632454.92</v>
      </c>
      <c r="N38" s="25">
        <v>1606794.55</v>
      </c>
      <c r="O38" s="25">
        <v>3982528.94</v>
      </c>
      <c r="P38" s="25">
        <v>3839061.53</v>
      </c>
      <c r="Q38" s="25">
        <v>3937097.85</v>
      </c>
      <c r="R38" s="25">
        <v>5657245.5199999996</v>
      </c>
      <c r="S38" s="25">
        <v>5264086.82</v>
      </c>
    </row>
    <row r="39" spans="1:19" ht="18.75" customHeight="1">
      <c r="A39" s="46">
        <v>4</v>
      </c>
      <c r="B39" s="90" t="s">
        <v>175</v>
      </c>
      <c r="C39" s="25">
        <v>0</v>
      </c>
      <c r="D39" s="25">
        <v>0</v>
      </c>
      <c r="E39" s="25">
        <v>0</v>
      </c>
      <c r="F39" s="25">
        <v>0</v>
      </c>
      <c r="G39" s="25">
        <v>0</v>
      </c>
      <c r="H39" s="25">
        <v>34614.6</v>
      </c>
      <c r="I39" s="25">
        <v>27216.59</v>
      </c>
      <c r="J39" s="25">
        <v>14711.35</v>
      </c>
      <c r="K39" s="25">
        <v>8394.01</v>
      </c>
      <c r="L39" s="25">
        <v>2095.38</v>
      </c>
      <c r="M39" s="105">
        <v>0</v>
      </c>
      <c r="N39" s="105">
        <v>0</v>
      </c>
      <c r="O39" s="105">
        <v>0</v>
      </c>
      <c r="P39" s="105">
        <v>6228.21</v>
      </c>
      <c r="Q39" s="105">
        <v>10074.94</v>
      </c>
      <c r="R39" s="105">
        <v>11017.35</v>
      </c>
      <c r="S39" s="25">
        <v>6923.1</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1224335.18</v>
      </c>
      <c r="D42" s="47">
        <v>1110666.95</v>
      </c>
      <c r="E42" s="47">
        <v>966470.33</v>
      </c>
      <c r="F42" s="47">
        <v>843378.77</v>
      </c>
      <c r="G42" s="47">
        <v>720287.21</v>
      </c>
      <c r="H42" s="47">
        <v>597195.65</v>
      </c>
      <c r="I42" s="47">
        <v>1764982.14</v>
      </c>
      <c r="J42" s="47">
        <v>1392789.59</v>
      </c>
      <c r="K42" s="47">
        <v>1309190.33</v>
      </c>
      <c r="L42" s="47">
        <v>1218060.33</v>
      </c>
      <c r="M42" s="47">
        <v>1126930.33</v>
      </c>
      <c r="N42" s="47">
        <v>955585.05</v>
      </c>
      <c r="O42" s="47">
        <v>2671400</v>
      </c>
      <c r="P42" s="47">
        <v>3317296.2</v>
      </c>
      <c r="Q42" s="47">
        <v>3113192.4</v>
      </c>
      <c r="R42" s="47">
        <v>4600088.5999999996</v>
      </c>
      <c r="S42" s="47">
        <v>4407709.8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40.15" customHeight="1">
      <c r="A44" s="93" t="s">
        <v>198</v>
      </c>
      <c r="B44" s="94" t="s">
        <v>200</v>
      </c>
      <c r="C44" s="110"/>
      <c r="D44" s="110"/>
      <c r="E44" s="110"/>
      <c r="F44" s="110"/>
      <c r="G44" s="110"/>
      <c r="H44" s="110"/>
      <c r="I44" s="110"/>
      <c r="J44" s="110"/>
      <c r="K44" s="110"/>
      <c r="L44" s="110"/>
      <c r="M44" s="110"/>
      <c r="N44" s="110"/>
      <c r="O44" s="110"/>
      <c r="P44" s="110"/>
      <c r="Q44" s="110"/>
      <c r="R44" s="110"/>
      <c r="S44" s="110"/>
    </row>
    <row r="45" spans="1:19" ht="40.15" customHeight="1">
      <c r="A45" s="93" t="s">
        <v>199</v>
      </c>
      <c r="B45" s="94" t="s">
        <v>204</v>
      </c>
      <c r="C45" s="47"/>
      <c r="D45" s="47"/>
      <c r="E45" s="47"/>
      <c r="F45" s="47"/>
      <c r="G45" s="47"/>
      <c r="H45" s="47"/>
      <c r="I45" s="47">
        <v>678721.82</v>
      </c>
      <c r="J45" s="47">
        <v>948172.82</v>
      </c>
      <c r="K45" s="47">
        <v>1830372.86</v>
      </c>
      <c r="L45" s="47">
        <v>1846829.89</v>
      </c>
      <c r="M45" s="47">
        <v>1726554.48</v>
      </c>
      <c r="N45" s="47">
        <v>1609550.24</v>
      </c>
      <c r="O45" s="47">
        <v>1839102.79</v>
      </c>
      <c r="P45" s="47">
        <v>2737773.05</v>
      </c>
      <c r="Q45" s="47">
        <v>2944884.0700000003</v>
      </c>
      <c r="R45" s="47">
        <v>2301344.4500000002</v>
      </c>
      <c r="S45" s="47">
        <v>1976429.29</v>
      </c>
    </row>
    <row r="46" spans="1:19" ht="40.15" customHeight="1">
      <c r="A46" s="95" t="s">
        <v>89</v>
      </c>
      <c r="B46" s="94" t="s">
        <v>188</v>
      </c>
      <c r="C46" s="47"/>
      <c r="D46" s="47"/>
      <c r="E46" s="47"/>
      <c r="F46" s="47"/>
      <c r="G46" s="47"/>
      <c r="H46" s="47"/>
      <c r="I46" s="47">
        <v>663429.3899999999</v>
      </c>
      <c r="J46" s="47">
        <v>927564.25</v>
      </c>
      <c r="K46" s="47">
        <v>1753161.52</v>
      </c>
      <c r="L46" s="47">
        <v>1678042.01</v>
      </c>
      <c r="M46" s="47">
        <v>1563999.11</v>
      </c>
      <c r="N46" s="47">
        <v>1422445.29</v>
      </c>
      <c r="O46" s="47">
        <v>1705054.94</v>
      </c>
      <c r="P46" s="47">
        <v>2670751.35</v>
      </c>
      <c r="Q46" s="47">
        <v>2837922.7199999997</v>
      </c>
      <c r="R46" s="47">
        <v>2202013.67</v>
      </c>
      <c r="S46" s="47">
        <v>1851267.1</v>
      </c>
    </row>
    <row r="47" spans="1:19" ht="45">
      <c r="A47" s="93" t="s">
        <v>202</v>
      </c>
      <c r="B47" s="94" t="s">
        <v>203</v>
      </c>
      <c r="C47" s="110"/>
      <c r="D47" s="110"/>
      <c r="E47" s="110"/>
      <c r="F47" s="110"/>
      <c r="G47" s="110"/>
      <c r="H47" s="110"/>
      <c r="I47" s="110"/>
      <c r="J47" s="110"/>
      <c r="K47" s="110"/>
      <c r="L47" s="110"/>
      <c r="M47" s="110"/>
      <c r="N47" s="110"/>
      <c r="O47" s="110"/>
      <c r="P47" s="110"/>
      <c r="Q47" s="110"/>
      <c r="R47" s="110"/>
      <c r="S47" s="110"/>
    </row>
    <row r="48" spans="1:19" ht="45">
      <c r="A48" s="93" t="s">
        <v>201</v>
      </c>
      <c r="B48" s="94" t="s">
        <v>215</v>
      </c>
      <c r="C48" s="47"/>
      <c r="D48" s="47"/>
      <c r="E48" s="47"/>
      <c r="F48" s="47"/>
      <c r="G48" s="47"/>
      <c r="H48" s="47"/>
      <c r="I48" s="47">
        <v>11203.38</v>
      </c>
      <c r="J48" s="47">
        <v>12109.17</v>
      </c>
      <c r="K48" s="47">
        <v>20016.29</v>
      </c>
      <c r="L48" s="47">
        <v>17203.04</v>
      </c>
      <c r="M48" s="47">
        <v>47977.9</v>
      </c>
      <c r="N48" s="47">
        <v>52197.18</v>
      </c>
      <c r="O48" s="47">
        <v>51576.24</v>
      </c>
      <c r="P48" s="47">
        <v>56724.44</v>
      </c>
      <c r="Q48" s="47">
        <v>74925.539999999994</v>
      </c>
      <c r="R48" s="47">
        <v>72112.87</v>
      </c>
      <c r="S48" s="47">
        <v>19140.080000000002</v>
      </c>
    </row>
    <row r="49" spans="1:27" ht="40.15" customHeight="1">
      <c r="A49" s="95" t="s">
        <v>101</v>
      </c>
      <c r="B49" s="94" t="s">
        <v>197</v>
      </c>
      <c r="C49" s="47"/>
      <c r="D49" s="47"/>
      <c r="E49" s="47"/>
      <c r="F49" s="47"/>
      <c r="G49" s="47"/>
      <c r="H49" s="47"/>
      <c r="I49" s="47">
        <v>11203.38</v>
      </c>
      <c r="J49" s="47">
        <v>12109.17</v>
      </c>
      <c r="K49" s="47">
        <v>20016.29</v>
      </c>
      <c r="L49" s="47">
        <v>17203.04</v>
      </c>
      <c r="M49" s="47">
        <v>47977.9</v>
      </c>
      <c r="N49" s="47">
        <v>52197.18</v>
      </c>
      <c r="O49" s="47">
        <v>51576.24</v>
      </c>
      <c r="P49" s="47">
        <v>56724.44</v>
      </c>
      <c r="Q49" s="47">
        <v>74925.539999999994</v>
      </c>
      <c r="R49" s="47">
        <v>72112.87</v>
      </c>
      <c r="S49" s="47">
        <v>19140.080000000002</v>
      </c>
      <c r="AA49" s="42" t="s">
        <v>220</v>
      </c>
    </row>
    <row r="50" spans="1:27" ht="40.15" customHeight="1">
      <c r="A50" s="99" t="s">
        <v>97</v>
      </c>
      <c r="B50" s="98" t="s">
        <v>179</v>
      </c>
      <c r="C50" s="47"/>
      <c r="D50" s="47"/>
      <c r="E50" s="47"/>
      <c r="F50" s="47"/>
      <c r="G50" s="47"/>
      <c r="H50" s="47"/>
      <c r="I50" s="47">
        <v>69249.009999999995</v>
      </c>
      <c r="J50" s="47">
        <v>130554.56</v>
      </c>
      <c r="K50" s="47">
        <v>112294</v>
      </c>
      <c r="L50" s="47">
        <v>121651.42</v>
      </c>
      <c r="M50" s="47">
        <v>193293.48</v>
      </c>
      <c r="N50" s="47">
        <v>195513.46</v>
      </c>
      <c r="O50" s="47">
        <v>209818.82</v>
      </c>
      <c r="P50" s="47">
        <v>204381.48</v>
      </c>
      <c r="Q50" s="47">
        <v>240031.92</v>
      </c>
      <c r="R50" s="47">
        <v>299136.75</v>
      </c>
      <c r="S50" s="47">
        <v>313108.62000000005</v>
      </c>
      <c r="AA50" s="42" t="s">
        <v>220</v>
      </c>
    </row>
    <row r="51" spans="1:27" ht="40.15" customHeight="1">
      <c r="A51" s="99" t="s">
        <v>98</v>
      </c>
      <c r="B51" s="98" t="s">
        <v>178</v>
      </c>
      <c r="C51" s="47"/>
      <c r="D51" s="47"/>
      <c r="E51" s="47"/>
      <c r="F51" s="47"/>
      <c r="G51" s="47"/>
      <c r="H51" s="47"/>
      <c r="I51" s="47">
        <v>69249.009999999995</v>
      </c>
      <c r="J51" s="47">
        <v>130554.56</v>
      </c>
      <c r="K51" s="47">
        <v>112294</v>
      </c>
      <c r="L51" s="47">
        <v>121651.42</v>
      </c>
      <c r="M51" s="47">
        <v>193293.48</v>
      </c>
      <c r="N51" s="47">
        <v>195513.46</v>
      </c>
      <c r="O51" s="47">
        <v>212633.91</v>
      </c>
      <c r="P51" s="47">
        <v>201178.16</v>
      </c>
      <c r="Q51" s="47">
        <v>236232.4</v>
      </c>
      <c r="R51" s="47">
        <v>299142.98</v>
      </c>
      <c r="S51" s="47">
        <f>+S50-S53</f>
        <v>262237.38000000006</v>
      </c>
      <c r="AA51" s="42" t="s">
        <v>220</v>
      </c>
    </row>
    <row r="52" spans="1:27" ht="40.15" customHeight="1">
      <c r="A52" s="99" t="s">
        <v>147</v>
      </c>
      <c r="B52" s="98" t="s">
        <v>216</v>
      </c>
      <c r="C52" s="47"/>
      <c r="D52" s="47"/>
      <c r="E52" s="47"/>
      <c r="F52" s="47"/>
      <c r="G52" s="47"/>
      <c r="H52" s="47"/>
      <c r="I52" s="47"/>
      <c r="J52" s="47"/>
      <c r="K52" s="47"/>
      <c r="L52" s="47"/>
      <c r="M52" s="47"/>
      <c r="N52" s="47"/>
      <c r="O52" s="47"/>
      <c r="P52" s="47"/>
      <c r="Q52" s="47"/>
      <c r="R52" s="47"/>
      <c r="S52" s="47"/>
    </row>
    <row r="53" spans="1:27" ht="40.15" customHeight="1">
      <c r="A53" s="99" t="s">
        <v>148</v>
      </c>
      <c r="B53" s="98" t="s">
        <v>190</v>
      </c>
      <c r="C53" s="47"/>
      <c r="D53" s="47"/>
      <c r="E53" s="47"/>
      <c r="F53" s="47"/>
      <c r="G53" s="47"/>
      <c r="H53" s="47"/>
      <c r="I53" s="47"/>
      <c r="J53" s="47"/>
      <c r="K53" s="47"/>
      <c r="L53" s="47"/>
      <c r="M53" s="47"/>
      <c r="N53" s="47"/>
      <c r="O53" s="47">
        <v>7322.9699999999993</v>
      </c>
      <c r="P53" s="47">
        <v>8384.18</v>
      </c>
      <c r="Q53" s="47">
        <v>7586.9000000000005</v>
      </c>
      <c r="R53" s="47">
        <v>7954.7999999999993</v>
      </c>
      <c r="S53" s="47">
        <v>50871.24</v>
      </c>
    </row>
    <row r="54" spans="1:27" ht="40.15" customHeight="1">
      <c r="A54" s="97" t="s">
        <v>99</v>
      </c>
      <c r="B54" s="96" t="s">
        <v>191</v>
      </c>
      <c r="C54" s="47"/>
      <c r="D54" s="47"/>
      <c r="E54" s="47"/>
      <c r="F54" s="47"/>
      <c r="G54" s="47"/>
      <c r="H54" s="47"/>
      <c r="I54" s="47">
        <v>214302.22</v>
      </c>
      <c r="J54" s="47">
        <v>258948.15</v>
      </c>
      <c r="K54" s="47">
        <v>158825.42000000001</v>
      </c>
      <c r="L54" s="47">
        <v>171916.59</v>
      </c>
      <c r="M54" s="47">
        <v>250948.36</v>
      </c>
      <c r="N54" s="47">
        <v>259886.48</v>
      </c>
      <c r="O54" s="47">
        <v>272605.69</v>
      </c>
      <c r="P54" s="47">
        <v>316112.75</v>
      </c>
      <c r="Q54" s="47">
        <v>278805.25</v>
      </c>
      <c r="R54" s="47">
        <v>397015.44</v>
      </c>
      <c r="S54" s="47">
        <v>744912.14</v>
      </c>
    </row>
    <row r="55" spans="1:27" ht="40.15" customHeight="1">
      <c r="A55" s="97" t="s">
        <v>103</v>
      </c>
      <c r="B55" s="96" t="s">
        <v>192</v>
      </c>
      <c r="C55" s="47"/>
      <c r="D55" s="47"/>
      <c r="E55" s="47"/>
      <c r="F55" s="47"/>
      <c r="G55" s="47"/>
      <c r="H55" s="47"/>
      <c r="I55" s="47">
        <v>122975.09</v>
      </c>
      <c r="J55" s="47">
        <v>227306.40999999997</v>
      </c>
      <c r="K55" s="47">
        <v>127563.65</v>
      </c>
      <c r="L55" s="47">
        <v>169287.29</v>
      </c>
      <c r="M55" s="47">
        <v>231172.78</v>
      </c>
      <c r="N55" s="47">
        <v>221513.24</v>
      </c>
      <c r="O55" s="47">
        <v>231032.16999999998</v>
      </c>
      <c r="P55" s="47">
        <v>242046.81</v>
      </c>
      <c r="Q55" s="47">
        <v>222876.28</v>
      </c>
      <c r="R55" s="47">
        <v>255656</v>
      </c>
      <c r="S55" s="47">
        <v>249974.86</v>
      </c>
    </row>
    <row r="56" spans="1:27" ht="40.15" customHeight="1">
      <c r="A56" s="97" t="s">
        <v>145</v>
      </c>
      <c r="B56" s="96" t="s">
        <v>180</v>
      </c>
      <c r="C56" s="47"/>
      <c r="D56" s="47"/>
      <c r="E56" s="47"/>
      <c r="F56" s="47"/>
      <c r="G56" s="47"/>
      <c r="H56" s="47"/>
      <c r="I56" s="47"/>
      <c r="J56" s="47"/>
      <c r="K56" s="47"/>
      <c r="L56" s="47"/>
      <c r="M56" s="47"/>
      <c r="N56" s="47"/>
      <c r="O56" s="47"/>
      <c r="P56" s="47"/>
      <c r="Q56" s="47"/>
      <c r="R56" s="47" t="s">
        <v>220</v>
      </c>
      <c r="S56" s="47"/>
    </row>
    <row r="57" spans="1:27" ht="40.15" customHeight="1">
      <c r="A57" s="97" t="s">
        <v>146</v>
      </c>
      <c r="B57" s="96" t="s">
        <v>181</v>
      </c>
      <c r="C57" s="47"/>
      <c r="D57" s="47"/>
      <c r="E57" s="47"/>
      <c r="F57" s="47"/>
      <c r="G57" s="47"/>
      <c r="H57" s="47"/>
      <c r="I57" s="47"/>
      <c r="J57" s="47"/>
      <c r="K57" s="47"/>
      <c r="L57" s="47"/>
      <c r="M57" s="47"/>
      <c r="N57" s="47"/>
      <c r="O57" s="47"/>
      <c r="P57" s="47"/>
      <c r="Q57" s="47"/>
      <c r="R57" s="47"/>
      <c r="S57" s="47"/>
    </row>
    <row r="58" spans="1:27" ht="40.15" customHeight="1">
      <c r="A58" s="100" t="s">
        <v>149</v>
      </c>
      <c r="B58" s="101" t="s">
        <v>193</v>
      </c>
      <c r="C58" s="110"/>
      <c r="D58" s="110"/>
      <c r="E58" s="110"/>
      <c r="F58" s="110"/>
      <c r="G58" s="110"/>
      <c r="H58" s="110"/>
      <c r="I58" s="110"/>
      <c r="J58" s="110"/>
      <c r="K58" s="110"/>
      <c r="L58" s="110"/>
      <c r="M58" s="110"/>
      <c r="N58" s="110"/>
      <c r="O58" s="110"/>
      <c r="P58" s="110"/>
      <c r="Q58" s="110"/>
      <c r="R58" s="110"/>
      <c r="S58" s="110"/>
    </row>
    <row r="59" spans="1:27" ht="40.15" customHeight="1">
      <c r="A59" s="100" t="s">
        <v>150</v>
      </c>
      <c r="B59" s="101" t="s">
        <v>194</v>
      </c>
      <c r="C59" s="110"/>
      <c r="D59" s="110"/>
      <c r="E59" s="110"/>
      <c r="F59" s="110"/>
      <c r="G59" s="110"/>
      <c r="H59" s="110"/>
      <c r="I59" s="110"/>
      <c r="J59" s="110"/>
      <c r="K59" s="110"/>
      <c r="L59" s="110"/>
      <c r="M59" s="110"/>
      <c r="N59" s="110"/>
      <c r="O59" s="110"/>
      <c r="P59" s="110"/>
      <c r="Q59" s="110"/>
      <c r="R59" s="110"/>
      <c r="S59" s="110"/>
    </row>
    <row r="60" spans="1:27" ht="40.15" customHeight="1">
      <c r="A60" s="100" t="s">
        <v>151</v>
      </c>
      <c r="B60" s="101" t="s">
        <v>182</v>
      </c>
      <c r="C60" s="47"/>
      <c r="D60" s="47"/>
      <c r="E60" s="47"/>
      <c r="F60" s="47"/>
      <c r="G60" s="47"/>
      <c r="H60" s="47"/>
      <c r="I60" s="47"/>
      <c r="J60" s="47">
        <v>134257.07</v>
      </c>
      <c r="K60" s="47">
        <v>128799.61</v>
      </c>
      <c r="L60" s="47">
        <v>-18266.97</v>
      </c>
      <c r="M60" s="47">
        <v>23048.48</v>
      </c>
      <c r="N60" s="47">
        <v>-9015.43</v>
      </c>
      <c r="O60" s="47">
        <v>28454.75</v>
      </c>
      <c r="P60" s="47">
        <v>265697.12</v>
      </c>
      <c r="Q60" s="47">
        <v>344355.29</v>
      </c>
      <c r="R60" s="47">
        <v>334349.3</v>
      </c>
      <c r="S60" s="47">
        <v>368560.86</v>
      </c>
    </row>
    <row r="61" spans="1:27" ht="40.15" customHeight="1">
      <c r="A61" s="100" t="s">
        <v>152</v>
      </c>
      <c r="B61" s="101" t="s">
        <v>185</v>
      </c>
      <c r="C61" s="47"/>
      <c r="D61" s="47"/>
      <c r="E61" s="47"/>
      <c r="F61" s="47"/>
      <c r="G61" s="47"/>
      <c r="H61" s="47"/>
      <c r="I61" s="47"/>
      <c r="J61" s="47">
        <v>134257.07</v>
      </c>
      <c r="K61" s="47">
        <v>128799.61</v>
      </c>
      <c r="L61" s="47">
        <v>-18266.97</v>
      </c>
      <c r="M61" s="47">
        <v>23048.48</v>
      </c>
      <c r="N61" s="47">
        <v>-9015.43</v>
      </c>
      <c r="O61" s="47">
        <v>28454.75</v>
      </c>
      <c r="P61" s="47">
        <v>265697.12</v>
      </c>
      <c r="Q61" s="47">
        <v>344355.29</v>
      </c>
      <c r="R61" s="47">
        <v>334349.3</v>
      </c>
      <c r="S61" s="47">
        <v>368560.86</v>
      </c>
    </row>
    <row r="62" spans="1:27" ht="40.15" customHeight="1">
      <c r="A62" s="102" t="s">
        <v>153</v>
      </c>
      <c r="B62" s="103" t="s">
        <v>195</v>
      </c>
      <c r="C62" s="110"/>
      <c r="D62" s="110"/>
      <c r="E62" s="110"/>
      <c r="F62" s="110"/>
      <c r="G62" s="110"/>
      <c r="H62" s="110"/>
      <c r="I62" s="110"/>
      <c r="J62" s="110"/>
      <c r="K62" s="110"/>
      <c r="L62" s="110"/>
      <c r="M62" s="110"/>
      <c r="N62" s="110"/>
      <c r="O62" s="110"/>
      <c r="P62" s="110"/>
      <c r="Q62" s="110"/>
      <c r="R62" s="110"/>
      <c r="S62" s="110"/>
    </row>
    <row r="63" spans="1:27" ht="40.15" customHeight="1">
      <c r="A63" s="102" t="s">
        <v>154</v>
      </c>
      <c r="B63" s="103" t="s">
        <v>196</v>
      </c>
      <c r="C63" s="110"/>
      <c r="D63" s="110"/>
      <c r="E63" s="110"/>
      <c r="F63" s="110"/>
      <c r="G63" s="110"/>
      <c r="H63" s="110"/>
      <c r="I63" s="110"/>
      <c r="J63" s="110"/>
      <c r="K63" s="110"/>
      <c r="L63" s="110"/>
      <c r="M63" s="110"/>
      <c r="N63" s="110"/>
      <c r="O63" s="110"/>
      <c r="P63" s="110"/>
      <c r="Q63" s="110"/>
      <c r="R63" s="110"/>
      <c r="S63" s="110"/>
    </row>
    <row r="64" spans="1:27" ht="40.15" customHeight="1">
      <c r="A64" s="102" t="s">
        <v>155</v>
      </c>
      <c r="B64" s="103" t="s">
        <v>183</v>
      </c>
      <c r="C64" s="47"/>
      <c r="D64" s="47"/>
      <c r="E64" s="47"/>
      <c r="F64" s="47"/>
      <c r="G64" s="47"/>
      <c r="H64" s="47"/>
      <c r="I64" s="47"/>
      <c r="J64" s="47"/>
      <c r="K64" s="47"/>
      <c r="L64" s="47">
        <v>3760.58</v>
      </c>
      <c r="M64" s="47">
        <v>0</v>
      </c>
      <c r="N64" s="47">
        <v>3663.28</v>
      </c>
      <c r="O64" s="47">
        <v>7853.61</v>
      </c>
      <c r="P64" s="47">
        <v>3193.47</v>
      </c>
      <c r="Q64" s="47">
        <v>5794.44</v>
      </c>
      <c r="R64" s="47">
        <v>0</v>
      </c>
      <c r="S64" s="47">
        <v>2638.86</v>
      </c>
    </row>
    <row r="65" spans="1:19" ht="40.15" customHeight="1">
      <c r="A65" s="102" t="s">
        <v>156</v>
      </c>
      <c r="B65" s="103" t="s">
        <v>184</v>
      </c>
      <c r="C65" s="47"/>
      <c r="D65" s="47"/>
      <c r="E65" s="47"/>
      <c r="F65" s="47"/>
      <c r="G65" s="47"/>
      <c r="H65" s="47"/>
      <c r="I65" s="47"/>
      <c r="J65" s="47"/>
      <c r="K65" s="47"/>
      <c r="L65" s="47">
        <v>3760.58</v>
      </c>
      <c r="M65" s="47">
        <v>0</v>
      </c>
      <c r="N65" s="47">
        <v>3663.28</v>
      </c>
      <c r="O65" s="47">
        <v>7853.61</v>
      </c>
      <c r="P65" s="47">
        <v>3193.47</v>
      </c>
      <c r="Q65" s="47">
        <v>5794.44</v>
      </c>
      <c r="R65" s="47">
        <v>0</v>
      </c>
      <c r="S65" s="47">
        <v>2638.86</v>
      </c>
    </row>
  </sheetData>
  <pageMargins left="0.7" right="0.7" top="0.78740157499999996" bottom="0.78740157499999996" header="0.3" footer="0.3"/>
  <pageSetup paperSize="9" scale="2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N1" zoomScaleNormal="100" workbookViewId="0">
      <pane ySplit="2" topLeftCell="A57" activePane="bottomLeft" state="frozen"/>
      <selection activeCell="A3293" sqref="A3293"/>
      <selection pane="bottomLeft" activeCell="C24" sqref="C2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v>1321.37</v>
      </c>
      <c r="J22" s="34">
        <v>1321.37</v>
      </c>
      <c r="K22" s="34">
        <v>1321.37</v>
      </c>
      <c r="L22" s="34">
        <v>1321.37</v>
      </c>
      <c r="M22" s="34">
        <v>1321.37</v>
      </c>
      <c r="N22" s="34">
        <v>1321.37</v>
      </c>
      <c r="O22" s="34">
        <v>1321.37</v>
      </c>
      <c r="P22" s="34">
        <v>1321.37</v>
      </c>
      <c r="Q22" s="34">
        <v>1321.37</v>
      </c>
      <c r="R22" s="34">
        <v>1321.37</v>
      </c>
      <c r="S22" s="34">
        <v>1321.37</v>
      </c>
    </row>
    <row r="23" spans="2:19">
      <c r="B23" s="5">
        <v>2002</v>
      </c>
      <c r="C23" s="34"/>
      <c r="D23" s="34"/>
      <c r="E23" s="34"/>
      <c r="F23" s="34"/>
      <c r="G23" s="34"/>
      <c r="H23" s="34"/>
      <c r="I23" s="34"/>
      <c r="J23" s="34"/>
      <c r="K23" s="34"/>
      <c r="L23" s="34"/>
      <c r="M23" s="34"/>
      <c r="N23" s="34"/>
      <c r="O23" s="34"/>
      <c r="P23" s="34">
        <v>42.4</v>
      </c>
      <c r="Q23" s="34">
        <v>42.4</v>
      </c>
      <c r="R23" s="34">
        <v>42.4</v>
      </c>
      <c r="S23" s="34">
        <v>42.4</v>
      </c>
    </row>
    <row r="24" spans="2:19">
      <c r="B24" s="5">
        <v>2001</v>
      </c>
      <c r="C24" s="34">
        <v>25824.46</v>
      </c>
      <c r="D24" s="34">
        <v>25580.09</v>
      </c>
      <c r="E24" s="34">
        <v>25580.09</v>
      </c>
      <c r="F24" s="34">
        <v>25580.09</v>
      </c>
      <c r="G24" s="34">
        <v>25580.09</v>
      </c>
      <c r="H24" s="34">
        <v>25580.09</v>
      </c>
      <c r="I24" s="34">
        <v>25580.09</v>
      </c>
      <c r="J24" s="34">
        <v>25580.09</v>
      </c>
      <c r="K24" s="34">
        <v>25580.09</v>
      </c>
      <c r="L24" s="34">
        <v>25580.09</v>
      </c>
      <c r="M24" s="34"/>
      <c r="N24" s="34"/>
      <c r="O24" s="34"/>
      <c r="P24" s="34">
        <v>1791.67</v>
      </c>
      <c r="Q24" s="34">
        <v>1791.67</v>
      </c>
      <c r="R24" s="34">
        <v>1791.67</v>
      </c>
      <c r="S24" s="34">
        <v>1791.67</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1019.52</v>
      </c>
      <c r="D26" s="34">
        <v>1019.52</v>
      </c>
      <c r="E26" s="34">
        <v>1019.52</v>
      </c>
      <c r="F26" s="34">
        <v>1019.52</v>
      </c>
      <c r="G26" s="34">
        <v>1019.52</v>
      </c>
      <c r="H26" s="34">
        <v>1019.52</v>
      </c>
      <c r="I26" s="34">
        <v>1040.99</v>
      </c>
      <c r="J26" s="34">
        <v>1040.99</v>
      </c>
      <c r="K26" s="34">
        <v>1040.99</v>
      </c>
      <c r="L26" s="34">
        <v>1040.99</v>
      </c>
      <c r="M26" s="34">
        <v>1040.99</v>
      </c>
      <c r="N26" s="34">
        <v>1040.99</v>
      </c>
      <c r="O26" s="34">
        <v>1040.99</v>
      </c>
      <c r="P26" s="34">
        <v>1040.99</v>
      </c>
      <c r="Q26" s="34">
        <v>1040.99</v>
      </c>
      <c r="R26" s="34">
        <v>1040.99</v>
      </c>
      <c r="S26" s="34">
        <v>1040.99</v>
      </c>
    </row>
    <row r="27" spans="2:19">
      <c r="B27" s="5">
        <v>1998</v>
      </c>
      <c r="C27" s="34"/>
      <c r="D27" s="34"/>
      <c r="E27" s="34"/>
      <c r="F27" s="34"/>
      <c r="G27" s="34"/>
      <c r="H27" s="34"/>
      <c r="I27" s="34"/>
      <c r="J27" s="34"/>
      <c r="K27" s="34"/>
      <c r="L27" s="34"/>
      <c r="M27" s="34">
        <v>25580.09</v>
      </c>
      <c r="N27" s="34">
        <v>25580.09</v>
      </c>
      <c r="O27" s="34">
        <v>25580.09</v>
      </c>
      <c r="P27" s="34">
        <v>25580.09</v>
      </c>
      <c r="Q27" s="34">
        <v>25580.09</v>
      </c>
      <c r="R27" s="34">
        <v>25580.09</v>
      </c>
      <c r="S27" s="34">
        <v>25580.09</v>
      </c>
    </row>
    <row r="28" spans="2:19">
      <c r="B28" s="5">
        <v>1997</v>
      </c>
      <c r="C28" s="34">
        <v>6306.07</v>
      </c>
      <c r="D28" s="34">
        <v>6306.07</v>
      </c>
      <c r="E28" s="34">
        <v>6306.07</v>
      </c>
      <c r="F28" s="34">
        <v>6306.07</v>
      </c>
      <c r="G28" s="34">
        <v>6306.07</v>
      </c>
      <c r="H28" s="34">
        <v>6306.07</v>
      </c>
      <c r="I28" s="34">
        <v>6899.17</v>
      </c>
      <c r="J28" s="34">
        <v>6899.17</v>
      </c>
      <c r="K28" s="34">
        <v>6899.17</v>
      </c>
      <c r="L28" s="34">
        <v>6899.17</v>
      </c>
      <c r="M28" s="34">
        <v>6899.17</v>
      </c>
      <c r="N28" s="34">
        <v>6899.17</v>
      </c>
      <c r="O28" s="34">
        <v>6899.17</v>
      </c>
      <c r="P28" s="34">
        <v>6724.9800000000005</v>
      </c>
      <c r="Q28" s="34">
        <v>6724.9800000000005</v>
      </c>
      <c r="R28" s="34">
        <v>6724.9800000000005</v>
      </c>
      <c r="S28" s="34">
        <v>6724.9800000000005</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v>2267.06</v>
      </c>
      <c r="P31" s="34">
        <v>2267.06</v>
      </c>
      <c r="Q31" s="34">
        <v>2267.06</v>
      </c>
      <c r="R31" s="34">
        <v>2267.06</v>
      </c>
      <c r="S31" s="34">
        <v>2267.06</v>
      </c>
    </row>
    <row r="32" spans="2:19">
      <c r="B32" s="5">
        <v>1993</v>
      </c>
      <c r="C32" s="34">
        <v>241145.74</v>
      </c>
      <c r="D32" s="34">
        <v>241145.74</v>
      </c>
      <c r="E32" s="34">
        <v>241145.74</v>
      </c>
      <c r="F32" s="34">
        <v>241145.74</v>
      </c>
      <c r="G32" s="34">
        <v>241145.74</v>
      </c>
      <c r="H32" s="34">
        <v>241145.74</v>
      </c>
      <c r="I32" s="34">
        <v>241145.74</v>
      </c>
      <c r="J32" s="34">
        <v>241145.74</v>
      </c>
      <c r="K32" s="34">
        <v>241145.74</v>
      </c>
      <c r="L32" s="34">
        <v>232035.25</v>
      </c>
      <c r="M32" s="34">
        <v>232035.25</v>
      </c>
      <c r="N32" s="34">
        <v>232035.25</v>
      </c>
      <c r="O32" s="34">
        <v>236200.75</v>
      </c>
      <c r="P32" s="34">
        <v>208666.88999999998</v>
      </c>
      <c r="Q32" s="34">
        <v>186012.02000000002</v>
      </c>
      <c r="R32" s="34">
        <v>186012.02000000002</v>
      </c>
      <c r="S32" s="34">
        <v>186012.02000000002</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274295.78999999998</v>
      </c>
      <c r="D96" s="7">
        <f>SUM(D18:D95)</f>
        <v>274051.42</v>
      </c>
      <c r="E96" s="7">
        <f>SUM(E17:E95)</f>
        <v>274051.42</v>
      </c>
      <c r="F96" s="7">
        <f>SUM(F16:F95)</f>
        <v>274051.42</v>
      </c>
      <c r="G96" s="7">
        <f>SUM(G15:G95)</f>
        <v>274051.42</v>
      </c>
      <c r="H96" s="7">
        <f>SUM(H9:H95)</f>
        <v>274051.42</v>
      </c>
      <c r="I96" s="7">
        <f>SUM(I9:I95)</f>
        <v>275987.36</v>
      </c>
      <c r="J96" s="7">
        <f t="shared" ref="J96:L96" si="0">SUM(J9:J95)</f>
        <v>275987.36</v>
      </c>
      <c r="K96" s="7">
        <f>SUM(K9:K95)</f>
        <v>275987.36</v>
      </c>
      <c r="L96" s="7">
        <f t="shared" si="0"/>
        <v>266876.87</v>
      </c>
      <c r="M96" s="7">
        <f>SUM(M9:M95)</f>
        <v>266876.87</v>
      </c>
      <c r="N96" s="10">
        <f>SUM(N5:N95)</f>
        <v>266876.87</v>
      </c>
      <c r="O96" s="10">
        <f>SUM(O5:O95)</f>
        <v>273309.43</v>
      </c>
      <c r="P96" s="10">
        <f>SUM(P5:P95)</f>
        <v>247435.44999999998</v>
      </c>
      <c r="Q96" s="10">
        <f>SUM(Q5:Q95)</f>
        <v>224780.58000000002</v>
      </c>
      <c r="R96" s="10">
        <f>SUM(R3:R95)</f>
        <v>224780.58000000002</v>
      </c>
      <c r="S96" s="10">
        <f>SUM(S3:S95)</f>
        <v>224780.58000000002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178954.22</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1364.68</v>
      </c>
      <c r="R100" s="34">
        <v>1364.68</v>
      </c>
      <c r="S100" s="34">
        <v>1364.68</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v>608.12</v>
      </c>
      <c r="M105" s="34">
        <v>608.12</v>
      </c>
      <c r="N105" s="34">
        <v>608.12</v>
      </c>
      <c r="O105" s="34">
        <v>608.12</v>
      </c>
      <c r="P105" s="34">
        <v>608.12</v>
      </c>
      <c r="Q105" s="34">
        <v>608.12</v>
      </c>
      <c r="R105" s="34">
        <v>608.12</v>
      </c>
      <c r="S105" s="34">
        <v>608.12</v>
      </c>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v>0</v>
      </c>
      <c r="F111" s="34">
        <v>72229.099999999991</v>
      </c>
      <c r="G111" s="34">
        <v>72693.84</v>
      </c>
      <c r="H111" s="34">
        <v>72693.84</v>
      </c>
      <c r="I111" s="34">
        <v>72693.84</v>
      </c>
      <c r="J111" s="34">
        <v>72693.84</v>
      </c>
      <c r="K111" s="34">
        <v>72693.84</v>
      </c>
      <c r="L111" s="34">
        <v>72693.84</v>
      </c>
      <c r="M111" s="34">
        <v>72693.84</v>
      </c>
      <c r="N111" s="34">
        <v>72693.84</v>
      </c>
      <c r="O111" s="34">
        <v>72693.84</v>
      </c>
      <c r="P111" s="34">
        <v>72693.84</v>
      </c>
      <c r="Q111" s="34">
        <v>72693.84</v>
      </c>
      <c r="R111" s="34">
        <v>72693.84</v>
      </c>
      <c r="S111" s="34">
        <v>72693.84</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v>23166.53</v>
      </c>
      <c r="D114" s="34">
        <v>23166.53</v>
      </c>
      <c r="E114" s="34">
        <v>23166.53</v>
      </c>
      <c r="F114" s="34">
        <v>23166.53</v>
      </c>
      <c r="G114" s="34">
        <v>23166.53</v>
      </c>
      <c r="H114" s="34">
        <v>23166.53</v>
      </c>
      <c r="I114" s="34">
        <v>23166.53</v>
      </c>
      <c r="J114" s="34">
        <v>23166.53</v>
      </c>
      <c r="K114" s="34">
        <v>23166.53</v>
      </c>
      <c r="L114" s="34">
        <v>23166.53</v>
      </c>
      <c r="M114" s="34">
        <v>23166.53</v>
      </c>
      <c r="N114" s="34">
        <v>23166.53</v>
      </c>
      <c r="O114" s="34">
        <v>23166.53</v>
      </c>
      <c r="P114" s="34">
        <v>23166.53</v>
      </c>
      <c r="Q114" s="34">
        <v>23166.53</v>
      </c>
      <c r="R114" s="34">
        <v>23166.53</v>
      </c>
      <c r="S114" s="34">
        <v>23166.53</v>
      </c>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13382.99</v>
      </c>
      <c r="D118" s="34">
        <v>13382.99</v>
      </c>
      <c r="E118" s="34">
        <v>13382.99</v>
      </c>
      <c r="F118" s="34">
        <v>13382.99</v>
      </c>
      <c r="G118" s="34">
        <v>13382.99</v>
      </c>
      <c r="H118" s="34">
        <v>13382.99</v>
      </c>
      <c r="I118" s="34">
        <v>13382.99</v>
      </c>
      <c r="J118" s="34">
        <v>13382.99</v>
      </c>
      <c r="K118" s="34">
        <v>13382.99</v>
      </c>
      <c r="L118" s="34">
        <v>13382.99</v>
      </c>
      <c r="M118" s="34">
        <v>13382.99</v>
      </c>
      <c r="N118" s="34">
        <v>13382.99</v>
      </c>
      <c r="O118" s="34">
        <v>13382.99</v>
      </c>
      <c r="P118" s="34">
        <v>13382.99</v>
      </c>
      <c r="Q118" s="34">
        <v>13382.99</v>
      </c>
      <c r="R118" s="34">
        <v>13382.99</v>
      </c>
      <c r="S118" s="34">
        <v>13382.99</v>
      </c>
    </row>
    <row r="119" spans="2:19">
      <c r="B119" s="5">
        <v>2001</v>
      </c>
      <c r="C119" s="34">
        <v>8520.86</v>
      </c>
      <c r="D119" s="34">
        <v>8520.86</v>
      </c>
      <c r="E119" s="34">
        <v>8520.86</v>
      </c>
      <c r="F119" s="34">
        <v>8520.86</v>
      </c>
      <c r="G119" s="34">
        <v>8520.86</v>
      </c>
      <c r="H119" s="34">
        <v>8520.86</v>
      </c>
      <c r="I119" s="34">
        <v>8520.86</v>
      </c>
      <c r="J119" s="34">
        <v>8520.86</v>
      </c>
      <c r="K119" s="34">
        <v>8520.86</v>
      </c>
      <c r="L119" s="34">
        <v>8520.86</v>
      </c>
      <c r="M119" s="34">
        <v>8520.86</v>
      </c>
      <c r="N119" s="34">
        <v>8520.86</v>
      </c>
      <c r="O119" s="34">
        <v>7089.9299999999994</v>
      </c>
      <c r="P119" s="34">
        <v>7089.9299999999994</v>
      </c>
      <c r="Q119" s="34">
        <v>7089.9299999999994</v>
      </c>
      <c r="R119" s="34">
        <v>7089.9299999999994</v>
      </c>
      <c r="S119" s="34">
        <v>7089.9299999999994</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v>747.51</v>
      </c>
      <c r="Q122" s="34">
        <v>747.51</v>
      </c>
      <c r="R122" s="34">
        <v>747.51</v>
      </c>
      <c r="S122" s="34">
        <v>747.51</v>
      </c>
    </row>
    <row r="123" spans="2:19">
      <c r="B123" s="5">
        <v>1997</v>
      </c>
      <c r="C123" s="34"/>
      <c r="D123" s="34"/>
      <c r="E123" s="34"/>
      <c r="F123" s="34"/>
      <c r="G123" s="34"/>
      <c r="H123" s="34"/>
      <c r="I123" s="34">
        <v>1332.94</v>
      </c>
      <c r="J123" s="34">
        <v>1332.94</v>
      </c>
      <c r="K123" s="34">
        <v>1332.94</v>
      </c>
      <c r="L123" s="34">
        <v>1332.94</v>
      </c>
      <c r="M123" s="34">
        <v>1332.94</v>
      </c>
      <c r="N123" s="34">
        <v>1332.94</v>
      </c>
      <c r="O123" s="34">
        <v>1332.94</v>
      </c>
      <c r="P123" s="34">
        <v>3305.5</v>
      </c>
      <c r="Q123" s="34">
        <v>3305.5</v>
      </c>
      <c r="R123" s="34">
        <v>3305.5</v>
      </c>
      <c r="S123" s="34">
        <v>3305.5</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v>60090.34</v>
      </c>
      <c r="D127" s="34">
        <v>60090.34</v>
      </c>
      <c r="E127" s="34">
        <v>60090.34</v>
      </c>
      <c r="F127" s="34">
        <v>60090.34</v>
      </c>
      <c r="G127" s="34">
        <v>60090.34</v>
      </c>
      <c r="H127" s="34">
        <v>16789.5</v>
      </c>
      <c r="I127" s="34">
        <v>16789.5</v>
      </c>
      <c r="J127" s="34">
        <v>16789.5</v>
      </c>
      <c r="K127" s="34">
        <v>16789.5</v>
      </c>
      <c r="L127" s="34">
        <v>16237.96</v>
      </c>
      <c r="M127" s="34">
        <v>16237.96</v>
      </c>
      <c r="N127" s="34">
        <v>16237.96</v>
      </c>
      <c r="O127" s="34">
        <v>9024</v>
      </c>
      <c r="P127" s="34">
        <v>9024</v>
      </c>
      <c r="Q127" s="34">
        <v>9024</v>
      </c>
      <c r="R127" s="34">
        <v>9024</v>
      </c>
      <c r="S127" s="34">
        <v>9024</v>
      </c>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105160.72</v>
      </c>
      <c r="D191" s="7">
        <f>SUM(D113:D190)</f>
        <v>105160.72</v>
      </c>
      <c r="E191" s="7">
        <f>SUM(E112:E190)</f>
        <v>105160.72</v>
      </c>
      <c r="F191" s="7">
        <f>SUM(F111:F190)</f>
        <v>177389.82</v>
      </c>
      <c r="G191" s="7">
        <f>SUM(G110:G190)</f>
        <v>177854.56</v>
      </c>
      <c r="H191" s="7">
        <f>SUM(H104:H190)</f>
        <v>134553.72</v>
      </c>
      <c r="I191" s="7">
        <f>SUM(I104:I190)</f>
        <v>135886.66</v>
      </c>
      <c r="J191" s="7">
        <f t="shared" ref="J191:L191" si="1">SUM(J104:J190)</f>
        <v>135886.66</v>
      </c>
      <c r="K191" s="7">
        <f>SUM(K104:K190)</f>
        <v>135886.66</v>
      </c>
      <c r="L191" s="7">
        <f t="shared" si="1"/>
        <v>135943.24</v>
      </c>
      <c r="M191" s="7">
        <f>SUM(M104:M190)</f>
        <v>135943.24</v>
      </c>
      <c r="N191" s="10">
        <f>SUM(N99:N190)</f>
        <v>135943.24</v>
      </c>
      <c r="O191" s="10">
        <f>SUM(O99:O190)</f>
        <v>127298.34999999999</v>
      </c>
      <c r="P191" s="10">
        <f>SUM(P99:P190)</f>
        <v>130018.41999999998</v>
      </c>
      <c r="Q191" s="10">
        <f>SUM(Q99:Q190)</f>
        <v>131383.09999999998</v>
      </c>
      <c r="R191" s="10">
        <f>SUM(R98:R190)</f>
        <v>131383.09999999998</v>
      </c>
      <c r="S191" s="10">
        <f>SUM(S98:S190)</f>
        <v>310337.32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v>108621.12000000001</v>
      </c>
      <c r="D209" s="34">
        <v>108621.12000000001</v>
      </c>
      <c r="E209" s="34">
        <v>108621.12000000001</v>
      </c>
      <c r="F209" s="34">
        <v>108621.12000000001</v>
      </c>
      <c r="G209" s="34">
        <v>108621.12000000001</v>
      </c>
      <c r="H209" s="34">
        <v>108621.12000000001</v>
      </c>
      <c r="I209" s="34">
        <v>108621.12000000001</v>
      </c>
      <c r="J209" s="34">
        <v>108621.12000000001</v>
      </c>
      <c r="K209" s="34">
        <v>108621.12000000001</v>
      </c>
      <c r="L209" s="34">
        <v>108621.12000000001</v>
      </c>
      <c r="M209" s="34">
        <v>108621.12000000001</v>
      </c>
      <c r="N209" s="34">
        <v>108621.12000000001</v>
      </c>
      <c r="O209" s="34">
        <v>108621.12000000001</v>
      </c>
      <c r="P209" s="34">
        <v>108621.12000000001</v>
      </c>
      <c r="Q209" s="34">
        <v>108621.12000000001</v>
      </c>
      <c r="R209" s="34">
        <v>108621.12000000001</v>
      </c>
      <c r="S209" s="34">
        <v>108621.12000000001</v>
      </c>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108621.12000000001</v>
      </c>
      <c r="D286" s="7">
        <f>SUM(D208:D285)</f>
        <v>108621.12000000001</v>
      </c>
      <c r="E286" s="7">
        <f>SUM(E207:E285)</f>
        <v>108621.12000000001</v>
      </c>
      <c r="F286" s="7">
        <f>SUM(F206:F285)</f>
        <v>108621.12000000001</v>
      </c>
      <c r="G286" s="7">
        <f>SUM(G205:G285)</f>
        <v>108621.12000000001</v>
      </c>
      <c r="H286" s="7">
        <f>SUM(H199:H285)</f>
        <v>108621.12000000001</v>
      </c>
      <c r="I286" s="7">
        <f>SUM(I199:I285)</f>
        <v>108621.12000000001</v>
      </c>
      <c r="J286" s="7">
        <f t="shared" ref="J286:L286" si="2">SUM(J199:J285)</f>
        <v>108621.12000000001</v>
      </c>
      <c r="K286" s="7">
        <f>SUM(K199:K285)</f>
        <v>108621.12000000001</v>
      </c>
      <c r="L286" s="7">
        <f t="shared" si="2"/>
        <v>108621.12000000001</v>
      </c>
      <c r="M286" s="7">
        <f>SUM(M199:M285)</f>
        <v>108621.12000000001</v>
      </c>
      <c r="N286" s="10">
        <f>SUM(N194:N285)</f>
        <v>108621.12000000001</v>
      </c>
      <c r="O286" s="10">
        <f>SUM(O194:O285)</f>
        <v>108621.12000000001</v>
      </c>
      <c r="P286" s="10">
        <f>SUM(P194:P285)</f>
        <v>108621.12000000001</v>
      </c>
      <c r="Q286" s="10">
        <f>SUM(Q194:Q285)</f>
        <v>108621.12000000001</v>
      </c>
      <c r="R286" s="10">
        <f>SUM(R193:R285)</f>
        <v>108621.12000000001</v>
      </c>
      <c r="S286" s="10">
        <f>SUM(S193:S285)</f>
        <v>108621.12000000001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2615984.81</v>
      </c>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v>15661.85</v>
      </c>
      <c r="E303" s="34">
        <v>15661.85</v>
      </c>
      <c r="F303" s="34">
        <v>15661.85</v>
      </c>
      <c r="G303" s="34">
        <v>15661.85</v>
      </c>
      <c r="H303" s="34">
        <v>15661.85</v>
      </c>
      <c r="I303" s="34">
        <v>15661.85</v>
      </c>
      <c r="J303" s="34">
        <v>15661.85</v>
      </c>
      <c r="K303" s="34">
        <v>15661.85</v>
      </c>
      <c r="L303" s="34">
        <v>15661.85</v>
      </c>
      <c r="M303" s="34">
        <v>15661.85</v>
      </c>
      <c r="N303" s="34">
        <v>15661.85</v>
      </c>
      <c r="O303" s="34">
        <v>15661.85</v>
      </c>
      <c r="P303" s="34">
        <v>15661.85</v>
      </c>
      <c r="Q303" s="34">
        <v>15661.85</v>
      </c>
      <c r="R303" s="34">
        <v>15661.85</v>
      </c>
      <c r="S303" s="34">
        <v>15661.85</v>
      </c>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v>16937.45</v>
      </c>
      <c r="D306" s="34">
        <v>16937.45</v>
      </c>
      <c r="E306" s="34">
        <v>16937.45</v>
      </c>
      <c r="F306" s="34">
        <v>16937.45</v>
      </c>
      <c r="G306" s="34">
        <v>16937.45</v>
      </c>
      <c r="H306" s="34">
        <v>16937.45</v>
      </c>
      <c r="I306" s="34">
        <v>16937.45</v>
      </c>
      <c r="J306" s="34">
        <v>16937.45</v>
      </c>
      <c r="K306" s="34">
        <v>16937.45</v>
      </c>
      <c r="L306" s="34">
        <v>16937.45</v>
      </c>
      <c r="M306" s="34">
        <v>16937.45</v>
      </c>
      <c r="N306" s="34">
        <v>16937.45</v>
      </c>
      <c r="O306" s="34">
        <v>16937.45</v>
      </c>
      <c r="P306" s="34">
        <v>16937.45</v>
      </c>
      <c r="Q306" s="34">
        <v>16937.45</v>
      </c>
      <c r="R306" s="34">
        <v>16937.45</v>
      </c>
      <c r="S306" s="34">
        <v>16937.45</v>
      </c>
    </row>
    <row r="307" spans="2:19">
      <c r="B307" s="5">
        <v>2003</v>
      </c>
      <c r="C307" s="34">
        <v>23280.55</v>
      </c>
      <c r="D307" s="34">
        <v>23280.55</v>
      </c>
      <c r="E307" s="34">
        <v>23280.55</v>
      </c>
      <c r="F307" s="34">
        <v>23280.55</v>
      </c>
      <c r="G307" s="34">
        <v>23280.55</v>
      </c>
      <c r="H307" s="34">
        <v>23280.55</v>
      </c>
      <c r="I307" s="34">
        <v>23280.55</v>
      </c>
      <c r="J307" s="34">
        <v>23280.55</v>
      </c>
      <c r="K307" s="34">
        <v>23280.55</v>
      </c>
      <c r="L307" s="34">
        <v>23280.55</v>
      </c>
      <c r="M307" s="34">
        <v>23280.55</v>
      </c>
      <c r="N307" s="34">
        <v>23280.55</v>
      </c>
      <c r="O307" s="34">
        <v>23280.55</v>
      </c>
      <c r="P307" s="34">
        <v>23280.55</v>
      </c>
      <c r="Q307" s="34">
        <v>23280.55</v>
      </c>
      <c r="R307" s="34">
        <v>23280.55</v>
      </c>
      <c r="S307" s="34">
        <v>23280.55</v>
      </c>
    </row>
    <row r="308" spans="2:19">
      <c r="B308" s="5">
        <v>2002</v>
      </c>
      <c r="C308" s="34">
        <v>0</v>
      </c>
      <c r="D308" s="34">
        <v>0</v>
      </c>
      <c r="E308" s="34">
        <v>0</v>
      </c>
      <c r="F308" s="34">
        <v>0</v>
      </c>
      <c r="G308" s="34">
        <v>0</v>
      </c>
      <c r="H308" s="34">
        <v>0</v>
      </c>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v>85153.11</v>
      </c>
      <c r="D310" s="34">
        <v>85153.11</v>
      </c>
      <c r="E310" s="34">
        <v>85153.11</v>
      </c>
      <c r="F310" s="34">
        <v>85153.11</v>
      </c>
      <c r="G310" s="34">
        <v>85153.11</v>
      </c>
      <c r="H310" s="34">
        <v>85153.11</v>
      </c>
      <c r="I310" s="34">
        <v>85153.11</v>
      </c>
      <c r="J310" s="34">
        <v>85153.11</v>
      </c>
      <c r="K310" s="34">
        <v>85153.11</v>
      </c>
      <c r="L310" s="34">
        <v>85153.11</v>
      </c>
      <c r="M310" s="34">
        <v>85153.11</v>
      </c>
      <c r="N310" s="34">
        <v>85153.11</v>
      </c>
      <c r="O310" s="34">
        <v>85153.11</v>
      </c>
      <c r="P310" s="34">
        <v>85153.11</v>
      </c>
      <c r="Q310" s="34">
        <v>85153.11</v>
      </c>
      <c r="R310" s="34">
        <v>85153.11</v>
      </c>
      <c r="S310" s="34">
        <v>85153.11</v>
      </c>
    </row>
    <row r="311" spans="2:19">
      <c r="B311" s="5">
        <v>1999</v>
      </c>
      <c r="C311" s="34">
        <v>10871.64</v>
      </c>
      <c r="D311" s="34">
        <v>10871.64</v>
      </c>
      <c r="E311" s="34">
        <v>10871.64</v>
      </c>
      <c r="F311" s="34">
        <v>10871.64</v>
      </c>
      <c r="G311" s="34">
        <v>10871.64</v>
      </c>
      <c r="H311" s="34">
        <v>10871.64</v>
      </c>
      <c r="I311" s="34">
        <v>10871.64</v>
      </c>
      <c r="J311" s="34">
        <v>10871.64</v>
      </c>
      <c r="K311" s="34">
        <v>10871.64</v>
      </c>
      <c r="L311" s="34">
        <v>10871.64</v>
      </c>
      <c r="M311" s="34">
        <v>10871.64</v>
      </c>
      <c r="N311" s="34">
        <v>10871.64</v>
      </c>
      <c r="O311" s="34">
        <v>10871.64</v>
      </c>
      <c r="P311" s="34">
        <v>10871.64</v>
      </c>
      <c r="Q311" s="34">
        <v>10871.64</v>
      </c>
      <c r="R311" s="34">
        <v>10871.64</v>
      </c>
      <c r="S311" s="34">
        <v>10871.64</v>
      </c>
    </row>
    <row r="312" spans="2:19">
      <c r="B312" s="5">
        <v>1998</v>
      </c>
      <c r="C312" s="34">
        <v>67278.26999999999</v>
      </c>
      <c r="D312" s="34">
        <v>67278.26999999999</v>
      </c>
      <c r="E312" s="34">
        <v>67278.26999999999</v>
      </c>
      <c r="F312" s="34">
        <v>67278.26999999999</v>
      </c>
      <c r="G312" s="34">
        <v>67278.26999999999</v>
      </c>
      <c r="H312" s="34">
        <v>67278.26999999999</v>
      </c>
      <c r="I312" s="34">
        <v>67278.26999999999</v>
      </c>
      <c r="J312" s="34">
        <v>67278.26999999999</v>
      </c>
      <c r="K312" s="34">
        <v>67278.26999999999</v>
      </c>
      <c r="L312" s="34">
        <v>67278.26999999999</v>
      </c>
      <c r="M312" s="34">
        <v>67278.27</v>
      </c>
      <c r="N312" s="34">
        <v>67278.27</v>
      </c>
      <c r="O312" s="34">
        <v>67278.27</v>
      </c>
      <c r="P312" s="34">
        <v>67278.27</v>
      </c>
      <c r="Q312" s="34">
        <v>65022.840000000004</v>
      </c>
      <c r="R312" s="34">
        <v>65022.840000000004</v>
      </c>
      <c r="S312" s="34">
        <v>65022.840000000004</v>
      </c>
    </row>
    <row r="313" spans="2:19">
      <c r="B313" s="5">
        <v>1997</v>
      </c>
      <c r="C313" s="34">
        <v>88043.94</v>
      </c>
      <c r="D313" s="34">
        <v>88043.94</v>
      </c>
      <c r="E313" s="34">
        <v>88043.94</v>
      </c>
      <c r="F313" s="34">
        <v>88043.94</v>
      </c>
      <c r="G313" s="34">
        <v>88043.94</v>
      </c>
      <c r="H313" s="34">
        <v>88043.94</v>
      </c>
      <c r="I313" s="34">
        <v>88043.94</v>
      </c>
      <c r="J313" s="34">
        <v>88043.94</v>
      </c>
      <c r="K313" s="34">
        <v>88043.94</v>
      </c>
      <c r="L313" s="34">
        <v>88043.94</v>
      </c>
      <c r="M313" s="34">
        <v>88043.94</v>
      </c>
      <c r="N313" s="34">
        <v>88043.94</v>
      </c>
      <c r="O313" s="34">
        <v>88043.94</v>
      </c>
      <c r="P313" s="34">
        <v>88043.94</v>
      </c>
      <c r="Q313" s="34">
        <v>87114.61</v>
      </c>
      <c r="R313" s="34">
        <v>87114.61</v>
      </c>
      <c r="S313" s="34">
        <v>87114.61</v>
      </c>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v>351363.88</v>
      </c>
      <c r="D315" s="34">
        <v>351363.88</v>
      </c>
      <c r="E315" s="34">
        <v>351363.88</v>
      </c>
      <c r="F315" s="34">
        <v>351363.88</v>
      </c>
      <c r="G315" s="34">
        <v>351363.88</v>
      </c>
      <c r="H315" s="34">
        <v>351363.88</v>
      </c>
      <c r="I315" s="34">
        <v>351363.88</v>
      </c>
      <c r="J315" s="34">
        <v>351363.88</v>
      </c>
      <c r="K315" s="34">
        <v>351363.88</v>
      </c>
      <c r="L315" s="34">
        <v>351363.88</v>
      </c>
      <c r="M315" s="34">
        <v>351363.88</v>
      </c>
      <c r="N315" s="34">
        <v>351363.88</v>
      </c>
      <c r="O315" s="34">
        <v>351363.88</v>
      </c>
      <c r="P315" s="34">
        <v>351363.88</v>
      </c>
      <c r="Q315" s="34">
        <v>256457.48</v>
      </c>
      <c r="R315" s="34">
        <v>256457.48</v>
      </c>
      <c r="S315" s="34">
        <v>256457.48</v>
      </c>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v>82660.77</v>
      </c>
      <c r="D349" s="34">
        <v>82660.77</v>
      </c>
      <c r="E349" s="34">
        <v>82660.77</v>
      </c>
      <c r="F349" s="34">
        <v>82660.77</v>
      </c>
      <c r="G349" s="34">
        <v>82660.77</v>
      </c>
      <c r="H349" s="34">
        <v>82660.77</v>
      </c>
      <c r="I349" s="34">
        <v>82660.77</v>
      </c>
      <c r="J349" s="34">
        <v>82660.77</v>
      </c>
      <c r="K349" s="34">
        <v>82660.77</v>
      </c>
      <c r="L349" s="34">
        <v>82660.77</v>
      </c>
      <c r="M349" s="34">
        <v>82660.77</v>
      </c>
      <c r="N349" s="34">
        <v>82660.77</v>
      </c>
      <c r="O349" s="34">
        <v>20455.419999999998</v>
      </c>
      <c r="P349" s="34">
        <v>20455.419999999998</v>
      </c>
      <c r="Q349" s="34">
        <v>19188.230000000003</v>
      </c>
      <c r="R349" s="34">
        <v>19188.230000000003</v>
      </c>
      <c r="S349" s="34">
        <v>19188.230000000003</v>
      </c>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725589.61</v>
      </c>
      <c r="D381" s="7">
        <f>SUM(D303:D380)</f>
        <v>741251.46000000008</v>
      </c>
      <c r="E381" s="7">
        <f>SUM(E302:E380)</f>
        <v>741251.46000000008</v>
      </c>
      <c r="F381" s="7">
        <f>SUM(F301:F380)</f>
        <v>741251.46000000008</v>
      </c>
      <c r="G381" s="7">
        <f>SUM(G300:G380)</f>
        <v>741251.46000000008</v>
      </c>
      <c r="H381" s="7">
        <f>SUM(H294:H380)</f>
        <v>741251.46000000008</v>
      </c>
      <c r="I381" s="7">
        <f>SUM(I294:I380)</f>
        <v>741251.46000000008</v>
      </c>
      <c r="J381" s="7">
        <f t="shared" ref="J381" si="3">SUM(J294:J380)</f>
        <v>741251.46000000008</v>
      </c>
      <c r="K381" s="7">
        <f>SUM(K294:K380)</f>
        <v>741251.46000000008</v>
      </c>
      <c r="L381" s="7">
        <f t="shared" ref="L381" si="4">SUM(L294:L380)</f>
        <v>741251.46000000008</v>
      </c>
      <c r="M381" s="7">
        <f>SUM(M294:M380)</f>
        <v>741251.46000000008</v>
      </c>
      <c r="N381" s="10">
        <f>SUM(N289:N380)</f>
        <v>741251.46000000008</v>
      </c>
      <c r="O381" s="10">
        <f>SUM(O289:O380)</f>
        <v>679046.1100000001</v>
      </c>
      <c r="P381" s="10">
        <f>SUM(P289:P380)</f>
        <v>679046.1100000001</v>
      </c>
      <c r="Q381" s="10">
        <f>SUM(Q289:Q380)</f>
        <v>579687.76</v>
      </c>
      <c r="R381" s="10">
        <f>SUM(R288:R380)</f>
        <v>579687.76</v>
      </c>
      <c r="S381" s="10">
        <f>SUM(S288:S380)</f>
        <v>3195672.57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232778.41</v>
      </c>
    </row>
    <row r="479" spans="1:19">
      <c r="A479" s="35"/>
      <c r="B479" s="5">
        <v>2021</v>
      </c>
      <c r="C479" s="33"/>
      <c r="D479" s="33"/>
      <c r="E479" s="33"/>
      <c r="F479" s="33"/>
      <c r="G479" s="33"/>
      <c r="H479" s="33"/>
      <c r="I479" s="33"/>
      <c r="J479" s="33"/>
      <c r="K479" s="33"/>
      <c r="L479" s="33"/>
      <c r="M479" s="33"/>
      <c r="N479" s="33"/>
      <c r="O479" s="33"/>
      <c r="P479" s="33"/>
      <c r="Q479" s="33"/>
      <c r="R479" s="34">
        <v>251.15</v>
      </c>
      <c r="S479" s="34">
        <v>251.15</v>
      </c>
    </row>
    <row r="480" spans="1:19">
      <c r="B480" s="5">
        <v>2020</v>
      </c>
      <c r="C480" s="33"/>
      <c r="D480" s="33"/>
      <c r="E480" s="33"/>
      <c r="F480" s="33"/>
      <c r="G480" s="33"/>
      <c r="H480" s="33"/>
      <c r="I480" s="33"/>
      <c r="J480" s="33"/>
      <c r="K480" s="33"/>
      <c r="L480" s="33"/>
      <c r="M480" s="33"/>
      <c r="N480" s="33"/>
      <c r="O480" s="33"/>
      <c r="P480" s="33"/>
      <c r="Q480" s="34">
        <v>2801.33</v>
      </c>
      <c r="R480" s="34">
        <v>2801.33</v>
      </c>
      <c r="S480" s="34">
        <v>2801.33</v>
      </c>
    </row>
    <row r="481" spans="1:19">
      <c r="A481" s="37"/>
      <c r="B481" s="5">
        <v>2019</v>
      </c>
      <c r="C481" s="33"/>
      <c r="D481" s="33"/>
      <c r="E481" s="33"/>
      <c r="F481" s="33"/>
      <c r="G481" s="33"/>
      <c r="H481" s="33"/>
      <c r="I481" s="33"/>
      <c r="J481" s="33"/>
      <c r="K481" s="33"/>
      <c r="L481" s="33"/>
      <c r="M481" s="33"/>
      <c r="N481" s="33"/>
      <c r="O481" s="33"/>
      <c r="P481" s="34">
        <v>821.34999999999991</v>
      </c>
      <c r="Q481" s="34">
        <v>821.34999999999991</v>
      </c>
      <c r="R481" s="34">
        <v>821.34999999999991</v>
      </c>
      <c r="S481" s="34">
        <v>821.34999999999991</v>
      </c>
    </row>
    <row r="482" spans="1:19">
      <c r="A482" s="37"/>
      <c r="B482" s="5">
        <v>2018</v>
      </c>
      <c r="C482" s="33"/>
      <c r="D482" s="33"/>
      <c r="E482" s="33"/>
      <c r="F482" s="33"/>
      <c r="G482" s="33"/>
      <c r="H482" s="33"/>
      <c r="I482" s="33"/>
      <c r="J482" s="33"/>
      <c r="K482" s="33"/>
      <c r="L482" s="33"/>
      <c r="M482" s="33"/>
      <c r="N482" s="33"/>
      <c r="O482" s="34">
        <v>12685.109999999999</v>
      </c>
      <c r="P482" s="34">
        <v>12685.109999999999</v>
      </c>
      <c r="Q482" s="34">
        <v>12685.109999999999</v>
      </c>
      <c r="R482" s="34">
        <v>12685.109999999999</v>
      </c>
      <c r="S482" s="34">
        <v>12644.04</v>
      </c>
    </row>
    <row r="483" spans="1:19">
      <c r="A483" s="37"/>
      <c r="B483" s="5">
        <v>2017</v>
      </c>
      <c r="C483" s="33"/>
      <c r="D483" s="33"/>
      <c r="E483" s="33"/>
      <c r="F483" s="33"/>
      <c r="G483" s="33"/>
      <c r="H483" s="33"/>
      <c r="I483" s="33"/>
      <c r="J483" s="33"/>
      <c r="K483" s="33"/>
      <c r="L483" s="33"/>
      <c r="M483" s="33"/>
      <c r="N483" s="34">
        <v>5701.4099999999989</v>
      </c>
      <c r="O483" s="34">
        <v>5701.4099999999989</v>
      </c>
      <c r="P483" s="34">
        <v>5701.4099999999989</v>
      </c>
      <c r="Q483" s="34">
        <v>5499.9699999999993</v>
      </c>
      <c r="R483" s="34">
        <v>5499.9699999999993</v>
      </c>
      <c r="S483" s="34">
        <v>4883.9400000000005</v>
      </c>
    </row>
    <row r="484" spans="1:19">
      <c r="B484" s="5">
        <v>2016</v>
      </c>
      <c r="C484" s="33"/>
      <c r="D484" s="33"/>
      <c r="E484" s="33"/>
      <c r="F484" s="33"/>
      <c r="G484" s="33"/>
      <c r="H484" s="33"/>
      <c r="I484" s="33"/>
      <c r="J484" s="33"/>
      <c r="K484" s="33"/>
      <c r="L484" s="33"/>
      <c r="M484" s="34">
        <v>8337.0499999999993</v>
      </c>
      <c r="N484" s="34">
        <v>8337.0499999999993</v>
      </c>
      <c r="O484" s="34">
        <v>8337.0499999999993</v>
      </c>
      <c r="P484" s="34">
        <v>8337.0499999999993</v>
      </c>
      <c r="Q484" s="34">
        <v>8337.0499999999993</v>
      </c>
      <c r="R484" s="34">
        <v>8337.0499999999993</v>
      </c>
      <c r="S484" s="34">
        <v>8337.0499999999993</v>
      </c>
    </row>
    <row r="485" spans="1:19">
      <c r="B485" s="5">
        <v>2015</v>
      </c>
      <c r="C485" s="33"/>
      <c r="D485" s="33"/>
      <c r="E485" s="33"/>
      <c r="F485" s="33"/>
      <c r="G485" s="33"/>
      <c r="H485" s="33"/>
      <c r="I485" s="33"/>
      <c r="J485" s="33"/>
      <c r="K485" s="33"/>
      <c r="L485" s="34">
        <v>2148.0299999999997</v>
      </c>
      <c r="M485" s="34">
        <v>2148.0299999999997</v>
      </c>
      <c r="N485" s="34">
        <v>2148.0299999999997</v>
      </c>
      <c r="O485" s="34">
        <v>2148.0299999999997</v>
      </c>
      <c r="P485" s="34">
        <v>2148.0299999999997</v>
      </c>
      <c r="Q485" s="34">
        <v>2148.0299999999997</v>
      </c>
      <c r="R485" s="34">
        <v>2148.0299999999997</v>
      </c>
      <c r="S485" s="34">
        <v>2148.0299999999997</v>
      </c>
    </row>
    <row r="486" spans="1:19">
      <c r="B486" s="5">
        <v>2014</v>
      </c>
      <c r="C486" s="33"/>
      <c r="D486" s="33"/>
      <c r="E486" s="33"/>
      <c r="F486" s="33"/>
      <c r="G486" s="33"/>
      <c r="H486" s="33"/>
      <c r="I486" s="33"/>
      <c r="J486" s="33"/>
      <c r="K486" s="34">
        <v>1227.5600000000002</v>
      </c>
      <c r="L486" s="34">
        <v>1227.5600000000002</v>
      </c>
      <c r="M486" s="34">
        <v>1227.5600000000002</v>
      </c>
      <c r="N486" s="34">
        <v>1227.5600000000002</v>
      </c>
      <c r="O486" s="34">
        <v>1227.5600000000002</v>
      </c>
      <c r="P486" s="34">
        <v>1227.5600000000002</v>
      </c>
      <c r="Q486" s="34">
        <v>1227.5600000000002</v>
      </c>
      <c r="R486" s="34">
        <v>1227.5600000000002</v>
      </c>
      <c r="S486" s="34">
        <v>844.34</v>
      </c>
    </row>
    <row r="487" spans="1:19">
      <c r="B487" s="5">
        <v>2013</v>
      </c>
      <c r="C487" s="33"/>
      <c r="D487" s="33"/>
      <c r="E487" s="33"/>
      <c r="F487" s="33"/>
      <c r="G487" s="33"/>
      <c r="H487" s="33"/>
      <c r="I487" s="33"/>
      <c r="J487" s="34">
        <v>3665.89</v>
      </c>
      <c r="K487" s="34">
        <v>3665.89</v>
      </c>
      <c r="L487" s="34">
        <v>3665.89</v>
      </c>
      <c r="M487" s="34">
        <v>3665.89</v>
      </c>
      <c r="N487" s="34">
        <v>3665.89</v>
      </c>
      <c r="O487" s="34">
        <v>3115.93</v>
      </c>
      <c r="P487" s="34">
        <v>3115.93</v>
      </c>
      <c r="Q487" s="34">
        <v>2963.21</v>
      </c>
      <c r="R487" s="34">
        <v>2963.21</v>
      </c>
      <c r="S487" s="34">
        <v>2963.21</v>
      </c>
    </row>
    <row r="488" spans="1:19">
      <c r="B488" s="5">
        <v>2012</v>
      </c>
      <c r="C488" s="33"/>
      <c r="D488" s="33"/>
      <c r="E488" s="33"/>
      <c r="F488" s="33"/>
      <c r="G488" s="33"/>
      <c r="H488" s="33"/>
      <c r="I488" s="34">
        <v>1109.22</v>
      </c>
      <c r="J488" s="34">
        <v>1109.22</v>
      </c>
      <c r="K488" s="34">
        <v>1109.22</v>
      </c>
      <c r="L488" s="34">
        <v>1109.22</v>
      </c>
      <c r="M488" s="34">
        <v>1109.22</v>
      </c>
      <c r="N488" s="34">
        <v>1109.22</v>
      </c>
      <c r="O488" s="34">
        <v>1109.22</v>
      </c>
      <c r="P488" s="34">
        <v>1109.22</v>
      </c>
      <c r="Q488" s="34">
        <v>1109.22</v>
      </c>
      <c r="R488" s="34">
        <v>1109.22</v>
      </c>
      <c r="S488" s="34">
        <v>1109.22</v>
      </c>
    </row>
    <row r="489" spans="1:19">
      <c r="B489" s="5">
        <v>2011</v>
      </c>
      <c r="C489" s="33"/>
      <c r="D489" s="33"/>
      <c r="E489" s="33">
        <v>0</v>
      </c>
      <c r="F489" s="33">
        <v>0</v>
      </c>
      <c r="G489" s="33">
        <v>0</v>
      </c>
      <c r="H489" s="34">
        <v>4651.67</v>
      </c>
      <c r="I489" s="34">
        <v>4651.67</v>
      </c>
      <c r="J489" s="34">
        <v>4651.67</v>
      </c>
      <c r="K489" s="34">
        <v>4651.67</v>
      </c>
      <c r="L489" s="34">
        <v>4651.67</v>
      </c>
      <c r="M489" s="34">
        <v>4651.67</v>
      </c>
      <c r="N489" s="34">
        <v>4651.67</v>
      </c>
      <c r="O489" s="34">
        <v>4651.67</v>
      </c>
      <c r="P489" s="34">
        <v>4651.67</v>
      </c>
      <c r="Q489" s="34">
        <v>4651.67</v>
      </c>
      <c r="R489" s="34">
        <v>4651.67</v>
      </c>
      <c r="S489" s="34">
        <v>1800.0600000000002</v>
      </c>
    </row>
    <row r="490" spans="1:19">
      <c r="B490" s="5">
        <v>2010</v>
      </c>
      <c r="C490" s="33"/>
      <c r="D490" s="33"/>
      <c r="E490" s="33">
        <v>0</v>
      </c>
      <c r="F490" s="33">
        <v>0</v>
      </c>
      <c r="G490" s="34">
        <v>5037.630000000001</v>
      </c>
      <c r="H490" s="34">
        <v>5037.630000000001</v>
      </c>
      <c r="I490" s="34">
        <v>5037.630000000001</v>
      </c>
      <c r="J490" s="34">
        <v>5037.630000000001</v>
      </c>
      <c r="K490" s="34">
        <v>5037.630000000001</v>
      </c>
      <c r="L490" s="34">
        <v>5037.630000000001</v>
      </c>
      <c r="M490" s="34">
        <v>5037.630000000001</v>
      </c>
      <c r="N490" s="34">
        <v>4679.9500000000007</v>
      </c>
      <c r="O490" s="34">
        <v>4280.1100000000006</v>
      </c>
      <c r="P490" s="34">
        <v>4067.1400000000003</v>
      </c>
      <c r="Q490" s="34">
        <v>4067.1400000000003</v>
      </c>
      <c r="R490" s="34">
        <v>4067.1400000000003</v>
      </c>
      <c r="S490" s="34">
        <v>3526.3799999999997</v>
      </c>
    </row>
    <row r="491" spans="1:19">
      <c r="B491" s="5">
        <v>2009</v>
      </c>
      <c r="C491" s="33"/>
      <c r="D491" s="33">
        <v>0</v>
      </c>
      <c r="E491" s="33">
        <v>0</v>
      </c>
      <c r="F491" s="34">
        <v>4106.9399999999996</v>
      </c>
      <c r="G491" s="34">
        <v>4106.9399999999996</v>
      </c>
      <c r="H491" s="34">
        <v>4106.9399999999996</v>
      </c>
      <c r="I491" s="34">
        <v>4106.9399999999996</v>
      </c>
      <c r="J491" s="34">
        <v>4106.9399999999996</v>
      </c>
      <c r="K491" s="34">
        <v>4106.9399999999996</v>
      </c>
      <c r="L491" s="34">
        <v>4106.9399999999996</v>
      </c>
      <c r="M491" s="34">
        <v>4106.9399999999996</v>
      </c>
      <c r="N491" s="34">
        <v>2983.66</v>
      </c>
      <c r="O491" s="34">
        <v>2983.66</v>
      </c>
      <c r="P491" s="34">
        <v>2983.66</v>
      </c>
      <c r="Q491" s="34">
        <v>2983.66</v>
      </c>
      <c r="R491" s="34">
        <v>2983.66</v>
      </c>
      <c r="S491" s="34">
        <v>2983.66</v>
      </c>
    </row>
    <row r="492" spans="1:19">
      <c r="B492" s="5">
        <v>2008</v>
      </c>
      <c r="C492" s="33"/>
      <c r="D492" s="33">
        <v>0</v>
      </c>
      <c r="E492" s="34">
        <v>263.2</v>
      </c>
      <c r="F492" s="34">
        <v>263.2</v>
      </c>
      <c r="G492" s="34">
        <v>263.2</v>
      </c>
      <c r="H492" s="34">
        <v>263.2</v>
      </c>
      <c r="I492" s="34">
        <v>263.2</v>
      </c>
      <c r="J492" s="34">
        <v>263.2</v>
      </c>
      <c r="K492" s="34">
        <v>263.2</v>
      </c>
      <c r="L492" s="34">
        <v>263.2</v>
      </c>
      <c r="M492" s="34">
        <v>263.2</v>
      </c>
      <c r="N492" s="34">
        <v>263.2</v>
      </c>
      <c r="O492" s="34">
        <v>263.2</v>
      </c>
      <c r="P492" s="34">
        <v>263.2</v>
      </c>
      <c r="Q492" s="34">
        <v>263.2</v>
      </c>
      <c r="R492" s="34">
        <v>263.2</v>
      </c>
      <c r="S492" s="34">
        <v>0</v>
      </c>
    </row>
    <row r="493" spans="1:19">
      <c r="B493" s="5">
        <v>2007</v>
      </c>
      <c r="C493" s="33"/>
      <c r="D493" s="34">
        <v>2007.97</v>
      </c>
      <c r="E493" s="34">
        <v>2007.97</v>
      </c>
      <c r="F493" s="34">
        <v>2007.97</v>
      </c>
      <c r="G493" s="34">
        <v>2007.97</v>
      </c>
      <c r="H493" s="34">
        <v>2007.97</v>
      </c>
      <c r="I493" s="34">
        <v>2007.97</v>
      </c>
      <c r="J493" s="34">
        <v>2007.97</v>
      </c>
      <c r="K493" s="34">
        <v>2007.97</v>
      </c>
      <c r="L493" s="34">
        <v>1907.1100000000001</v>
      </c>
      <c r="M493" s="34">
        <v>1907.1100000000001</v>
      </c>
      <c r="N493" s="34">
        <v>1907.1100000000001</v>
      </c>
      <c r="O493" s="34">
        <v>1907.1100000000001</v>
      </c>
      <c r="P493" s="34">
        <v>1907.1100000000001</v>
      </c>
      <c r="Q493" s="34">
        <v>1774.76</v>
      </c>
      <c r="R493" s="34">
        <v>1774.76</v>
      </c>
      <c r="S493" s="34">
        <v>1774.76</v>
      </c>
    </row>
    <row r="494" spans="1:19">
      <c r="B494" s="5">
        <v>2006</v>
      </c>
      <c r="C494" s="34">
        <v>5963.71</v>
      </c>
      <c r="D494" s="34">
        <v>5963.71</v>
      </c>
      <c r="E494" s="34">
        <v>5963.71</v>
      </c>
      <c r="F494" s="34">
        <v>5963.71</v>
      </c>
      <c r="G494" s="34">
        <v>5963.71</v>
      </c>
      <c r="H494" s="34">
        <v>5963.71</v>
      </c>
      <c r="I494" s="34">
        <v>5963.71</v>
      </c>
      <c r="J494" s="34">
        <v>5609.9299999999994</v>
      </c>
      <c r="K494" s="34">
        <v>5609.9299999999994</v>
      </c>
      <c r="L494" s="34">
        <v>5609.9299999999994</v>
      </c>
      <c r="M494" s="34">
        <v>1640.8400000000001</v>
      </c>
      <c r="N494" s="34">
        <v>1640.8400000000001</v>
      </c>
      <c r="O494" s="34">
        <v>1640.8400000000001</v>
      </c>
      <c r="P494" s="34">
        <v>1640.8400000000001</v>
      </c>
      <c r="Q494" s="34">
        <v>1107.17</v>
      </c>
      <c r="R494" s="34">
        <v>1107.17</v>
      </c>
      <c r="S494" s="34">
        <v>935.44</v>
      </c>
    </row>
    <row r="495" spans="1:19">
      <c r="B495" s="5">
        <v>2005</v>
      </c>
      <c r="C495" s="34">
        <v>12112.549999999997</v>
      </c>
      <c r="D495" s="34">
        <v>11976.789999999997</v>
      </c>
      <c r="E495" s="34">
        <v>11976.789999999997</v>
      </c>
      <c r="F495" s="34">
        <v>11976.789999999997</v>
      </c>
      <c r="G495" s="34">
        <v>11976.789999999997</v>
      </c>
      <c r="H495" s="34">
        <v>11976.789999999997</v>
      </c>
      <c r="I495" s="34">
        <v>12509.569999999998</v>
      </c>
      <c r="J495" s="34">
        <v>12509.569999999998</v>
      </c>
      <c r="K495" s="34">
        <v>12509.569999999998</v>
      </c>
      <c r="L495" s="34">
        <v>12509.569999999998</v>
      </c>
      <c r="M495" s="34">
        <v>11982.849999999999</v>
      </c>
      <c r="N495" s="34">
        <v>11982.849999999999</v>
      </c>
      <c r="O495" s="34">
        <v>11043.359999999999</v>
      </c>
      <c r="P495" s="34">
        <v>11043.359999999999</v>
      </c>
      <c r="Q495" s="34">
        <v>9890.7799999999988</v>
      </c>
      <c r="R495" s="34">
        <v>9890.7799999999988</v>
      </c>
      <c r="S495" s="34">
        <v>1180.28</v>
      </c>
    </row>
    <row r="496" spans="1:19">
      <c r="B496" s="5">
        <v>2004</v>
      </c>
      <c r="C496" s="34">
        <v>6994.829999999999</v>
      </c>
      <c r="D496" s="34">
        <v>6994.829999999999</v>
      </c>
      <c r="E496" s="34">
        <v>6994.829999999999</v>
      </c>
      <c r="F496" s="34">
        <v>6994.829999999999</v>
      </c>
      <c r="G496" s="34">
        <v>6994.829999999999</v>
      </c>
      <c r="H496" s="34">
        <v>6994.829999999999</v>
      </c>
      <c r="I496" s="34">
        <v>6994.829999999999</v>
      </c>
      <c r="J496" s="34">
        <v>6994.829999999999</v>
      </c>
      <c r="K496" s="34">
        <v>6994.829999999999</v>
      </c>
      <c r="L496" s="34">
        <v>6994.829999999999</v>
      </c>
      <c r="M496" s="34">
        <v>3888.12</v>
      </c>
      <c r="N496" s="34">
        <v>3888.12</v>
      </c>
      <c r="O496" s="34">
        <v>3888.12</v>
      </c>
      <c r="P496" s="34">
        <v>3651.58</v>
      </c>
      <c r="Q496" s="34">
        <v>3651.58</v>
      </c>
      <c r="R496" s="34">
        <v>3651.58</v>
      </c>
      <c r="S496" s="34">
        <v>3294.52</v>
      </c>
    </row>
    <row r="497" spans="2:19">
      <c r="B497" s="5">
        <v>2003</v>
      </c>
      <c r="C497" s="34">
        <v>5585.12</v>
      </c>
      <c r="D497" s="34">
        <v>5585.12</v>
      </c>
      <c r="E497" s="34">
        <v>5585.12</v>
      </c>
      <c r="F497" s="34">
        <v>5585.12</v>
      </c>
      <c r="G497" s="34">
        <v>5585.12</v>
      </c>
      <c r="H497" s="34">
        <v>5585.12</v>
      </c>
      <c r="I497" s="34">
        <v>5585.12</v>
      </c>
      <c r="J497" s="34">
        <v>5585.12</v>
      </c>
      <c r="K497" s="34">
        <v>5585.12</v>
      </c>
      <c r="L497" s="34">
        <v>5585.12</v>
      </c>
      <c r="M497" s="34">
        <v>5063.71</v>
      </c>
      <c r="N497" s="34">
        <v>5063.71</v>
      </c>
      <c r="O497" s="34">
        <v>1381.02</v>
      </c>
      <c r="P497" s="34">
        <v>782.24</v>
      </c>
      <c r="Q497" s="34">
        <v>664.76</v>
      </c>
      <c r="R497" s="34">
        <v>664.76</v>
      </c>
      <c r="S497" s="34">
        <v>199.11999999999998</v>
      </c>
    </row>
    <row r="498" spans="2:19">
      <c r="B498" s="5">
        <v>2002</v>
      </c>
      <c r="C498" s="34">
        <v>3032.25</v>
      </c>
      <c r="D498" s="34">
        <v>3032.25</v>
      </c>
      <c r="E498" s="34">
        <v>3032.25</v>
      </c>
      <c r="F498" s="34">
        <v>3032.25</v>
      </c>
      <c r="G498" s="34">
        <v>3032.25</v>
      </c>
      <c r="H498" s="34">
        <v>3032.25</v>
      </c>
      <c r="I498" s="34">
        <v>3032.25</v>
      </c>
      <c r="J498" s="34">
        <v>3032.25</v>
      </c>
      <c r="K498" s="34">
        <v>3032.25</v>
      </c>
      <c r="L498" s="34">
        <v>3032.25</v>
      </c>
      <c r="M498" s="34">
        <v>432.23</v>
      </c>
      <c r="N498" s="34">
        <v>432.23</v>
      </c>
      <c r="O498" s="34">
        <v>432.23</v>
      </c>
      <c r="P498" s="34">
        <v>432.23</v>
      </c>
      <c r="Q498" s="34">
        <v>432.23</v>
      </c>
      <c r="R498" s="34">
        <v>432.23</v>
      </c>
      <c r="S498" s="34">
        <v>43.05</v>
      </c>
    </row>
    <row r="499" spans="2:19">
      <c r="B499" s="5">
        <v>2001</v>
      </c>
      <c r="C499" s="34">
        <v>4109.74</v>
      </c>
      <c r="D499" s="34">
        <v>4109.74</v>
      </c>
      <c r="E499" s="34">
        <v>4109.74</v>
      </c>
      <c r="F499" s="34">
        <v>4109.74</v>
      </c>
      <c r="G499" s="34">
        <v>4109.74</v>
      </c>
      <c r="H499" s="34">
        <v>4109.74</v>
      </c>
      <c r="I499" s="34">
        <v>4109.74</v>
      </c>
      <c r="J499" s="34">
        <v>4109.74</v>
      </c>
      <c r="K499" s="34">
        <v>4109.74</v>
      </c>
      <c r="L499" s="34">
        <v>4109.74</v>
      </c>
      <c r="M499" s="34">
        <v>4109.74</v>
      </c>
      <c r="N499" s="34">
        <v>4109.74</v>
      </c>
      <c r="O499" s="34">
        <v>3277.16</v>
      </c>
      <c r="P499" s="34">
        <v>3277.16</v>
      </c>
      <c r="Q499" s="34">
        <v>3277.16</v>
      </c>
      <c r="R499" s="34">
        <v>3277.16</v>
      </c>
      <c r="S499" s="34">
        <v>3277.16</v>
      </c>
    </row>
    <row r="500" spans="2:19">
      <c r="B500" s="5">
        <v>2000</v>
      </c>
      <c r="C500" s="34">
        <v>5814.9800000000005</v>
      </c>
      <c r="D500" s="34">
        <v>5814.9800000000005</v>
      </c>
      <c r="E500" s="34">
        <v>5814.9800000000005</v>
      </c>
      <c r="F500" s="34">
        <v>5814.9800000000005</v>
      </c>
      <c r="G500" s="34">
        <v>5814.9800000000005</v>
      </c>
      <c r="H500" s="34">
        <v>5058.8900000000003</v>
      </c>
      <c r="I500" s="34">
        <v>4527.8900000000003</v>
      </c>
      <c r="J500" s="34">
        <v>4527.8900000000003</v>
      </c>
      <c r="K500" s="34">
        <v>4527.8900000000003</v>
      </c>
      <c r="L500" s="34">
        <v>4527.8900000000003</v>
      </c>
      <c r="M500" s="34">
        <v>4104.67</v>
      </c>
      <c r="N500" s="34">
        <v>4104.67</v>
      </c>
      <c r="O500" s="34">
        <v>1768.72</v>
      </c>
      <c r="P500" s="34">
        <v>1768.72</v>
      </c>
      <c r="Q500" s="34">
        <v>1768.72</v>
      </c>
      <c r="R500" s="34">
        <v>1768.72</v>
      </c>
      <c r="S500" s="34">
        <v>1768.72</v>
      </c>
    </row>
    <row r="501" spans="2:19">
      <c r="B501" s="5">
        <v>1999</v>
      </c>
      <c r="C501" s="34">
        <v>689.77</v>
      </c>
      <c r="D501" s="34">
        <v>689.77</v>
      </c>
      <c r="E501" s="34">
        <v>689.77</v>
      </c>
      <c r="F501" s="34">
        <v>689.77</v>
      </c>
      <c r="G501" s="34">
        <v>689.77</v>
      </c>
      <c r="H501" s="34">
        <v>689.77</v>
      </c>
      <c r="I501" s="34">
        <v>689.77</v>
      </c>
      <c r="J501" s="34">
        <v>689.77</v>
      </c>
      <c r="K501" s="34">
        <v>689.77</v>
      </c>
      <c r="L501" s="34">
        <v>689.77</v>
      </c>
      <c r="M501" s="34">
        <v>689.77</v>
      </c>
      <c r="N501" s="34">
        <v>689.77</v>
      </c>
      <c r="O501" s="34">
        <v>0</v>
      </c>
      <c r="P501" s="34">
        <v>0</v>
      </c>
      <c r="Q501" s="34">
        <v>0</v>
      </c>
      <c r="R501" s="34">
        <v>0</v>
      </c>
      <c r="S501" s="34">
        <v>0</v>
      </c>
    </row>
    <row r="502" spans="2:19">
      <c r="B502" s="5">
        <v>1998</v>
      </c>
      <c r="C502" s="34">
        <v>5640.01</v>
      </c>
      <c r="D502" s="34">
        <v>5640.01</v>
      </c>
      <c r="E502" s="34">
        <v>5414.66</v>
      </c>
      <c r="F502" s="34">
        <v>5414.66</v>
      </c>
      <c r="G502" s="34">
        <v>5414.66</v>
      </c>
      <c r="H502" s="34">
        <v>5414.66</v>
      </c>
      <c r="I502" s="34">
        <v>5414.66</v>
      </c>
      <c r="J502" s="34">
        <v>5414.66</v>
      </c>
      <c r="K502" s="34">
        <v>5414.66</v>
      </c>
      <c r="L502" s="34">
        <v>5414.66</v>
      </c>
      <c r="M502" s="34">
        <v>5414.66</v>
      </c>
      <c r="N502" s="34">
        <v>5414.66</v>
      </c>
      <c r="O502" s="34">
        <v>0</v>
      </c>
      <c r="P502" s="34">
        <v>0</v>
      </c>
      <c r="Q502" s="34">
        <v>0</v>
      </c>
      <c r="R502" s="34">
        <v>0</v>
      </c>
      <c r="S502" s="34">
        <v>0</v>
      </c>
    </row>
    <row r="503" spans="2:19">
      <c r="B503" s="5">
        <v>1997</v>
      </c>
      <c r="C503" s="34">
        <v>3646.7600000000007</v>
      </c>
      <c r="D503" s="34">
        <v>1512.94</v>
      </c>
      <c r="E503" s="34">
        <v>1512.94</v>
      </c>
      <c r="F503" s="34">
        <v>1512.94</v>
      </c>
      <c r="G503" s="34">
        <v>1512.94</v>
      </c>
      <c r="H503" s="34">
        <v>1512.94</v>
      </c>
      <c r="I503" s="34">
        <v>1512.94</v>
      </c>
      <c r="J503" s="34">
        <v>1512.94</v>
      </c>
      <c r="K503" s="34">
        <v>1512.94</v>
      </c>
      <c r="L503" s="34">
        <v>1512.94</v>
      </c>
      <c r="M503" s="34">
        <v>1512.94</v>
      </c>
      <c r="N503" s="34">
        <v>1512.94</v>
      </c>
      <c r="O503" s="34">
        <v>654.15</v>
      </c>
      <c r="P503" s="34">
        <v>654.15</v>
      </c>
      <c r="Q503" s="34">
        <v>654.15</v>
      </c>
      <c r="R503" s="34">
        <v>654.15</v>
      </c>
      <c r="S503" s="34">
        <v>654.15</v>
      </c>
    </row>
    <row r="504" spans="2:19">
      <c r="B504" s="5">
        <v>1996</v>
      </c>
      <c r="C504" s="34">
        <v>2230.5500000000002</v>
      </c>
      <c r="D504" s="34">
        <v>2230.5500000000002</v>
      </c>
      <c r="E504" s="34">
        <v>2230.5500000000002</v>
      </c>
      <c r="F504" s="34">
        <v>2230.5500000000002</v>
      </c>
      <c r="G504" s="34">
        <v>2230.5500000000002</v>
      </c>
      <c r="H504" s="34">
        <v>2230.5500000000002</v>
      </c>
      <c r="I504" s="34">
        <v>2230.5500000000002</v>
      </c>
      <c r="J504" s="34">
        <v>2230.5500000000002</v>
      </c>
      <c r="K504" s="34">
        <v>2230.5500000000002</v>
      </c>
      <c r="L504" s="34">
        <v>2230.5500000000002</v>
      </c>
      <c r="M504" s="34">
        <v>2230.5500000000002</v>
      </c>
      <c r="N504" s="34">
        <v>2230.5500000000002</v>
      </c>
      <c r="O504" s="34">
        <v>2230.5500000000002</v>
      </c>
      <c r="P504" s="34">
        <v>2230.5500000000002</v>
      </c>
      <c r="Q504" s="34">
        <v>2230.5500000000002</v>
      </c>
      <c r="R504" s="34">
        <v>2230.5500000000002</v>
      </c>
      <c r="S504" s="34">
        <v>2230.5500000000002</v>
      </c>
    </row>
    <row r="505" spans="2:19">
      <c r="B505" s="5">
        <v>1995</v>
      </c>
      <c r="C505" s="34">
        <v>11135.500000000002</v>
      </c>
      <c r="D505" s="34">
        <v>11135.500000000002</v>
      </c>
      <c r="E505" s="34">
        <v>10264.49</v>
      </c>
      <c r="F505" s="34">
        <v>10264.49</v>
      </c>
      <c r="G505" s="34">
        <v>10264.49</v>
      </c>
      <c r="H505" s="34">
        <v>10264.49</v>
      </c>
      <c r="I505" s="34">
        <v>5383.6799999999994</v>
      </c>
      <c r="J505" s="34">
        <v>5383.6799999999994</v>
      </c>
      <c r="K505" s="34">
        <v>5383.6799999999994</v>
      </c>
      <c r="L505" s="34">
        <v>5383.6799999999994</v>
      </c>
      <c r="M505" s="34">
        <v>5383.6799999999994</v>
      </c>
      <c r="N505" s="34">
        <v>5383.6799999999994</v>
      </c>
      <c r="O505" s="34">
        <v>1965.13</v>
      </c>
      <c r="P505" s="34">
        <v>1965.13</v>
      </c>
      <c r="Q505" s="34">
        <v>1965.13</v>
      </c>
      <c r="R505" s="34">
        <v>1965.13</v>
      </c>
      <c r="S505" s="34">
        <v>1965.13</v>
      </c>
    </row>
    <row r="506" spans="2:19">
      <c r="B506" s="5">
        <v>1994</v>
      </c>
      <c r="C506" s="34">
        <v>6985.28</v>
      </c>
      <c r="D506" s="34">
        <v>6985.28</v>
      </c>
      <c r="E506" s="34">
        <v>6985.28</v>
      </c>
      <c r="F506" s="34">
        <v>6985.28</v>
      </c>
      <c r="G506" s="34">
        <v>6985.28</v>
      </c>
      <c r="H506" s="34">
        <v>6985.28</v>
      </c>
      <c r="I506" s="34">
        <v>6985.28</v>
      </c>
      <c r="J506" s="34">
        <v>6985.28</v>
      </c>
      <c r="K506" s="34">
        <v>6985.28</v>
      </c>
      <c r="L506" s="34">
        <v>6985.28</v>
      </c>
      <c r="M506" s="34">
        <v>6985.28</v>
      </c>
      <c r="N506" s="34">
        <v>6985.28</v>
      </c>
      <c r="O506" s="34">
        <v>451.66</v>
      </c>
      <c r="P506" s="34">
        <v>451.66</v>
      </c>
      <c r="Q506" s="34">
        <v>451.66</v>
      </c>
      <c r="R506" s="34">
        <v>451.66</v>
      </c>
      <c r="S506" s="34">
        <v>451.66</v>
      </c>
    </row>
    <row r="507" spans="2:19">
      <c r="B507" s="5">
        <v>1993</v>
      </c>
      <c r="C507" s="34">
        <v>439.32</v>
      </c>
      <c r="D507" s="34">
        <v>439.32</v>
      </c>
      <c r="E507" s="34">
        <v>169.76999999999998</v>
      </c>
      <c r="F507" s="34">
        <v>169.76999999999998</v>
      </c>
      <c r="G507" s="34">
        <v>169.76999999999998</v>
      </c>
      <c r="H507" s="34">
        <v>169.76999999999998</v>
      </c>
      <c r="I507" s="34">
        <v>169.76999999999998</v>
      </c>
      <c r="J507" s="34">
        <v>169.76999999999998</v>
      </c>
      <c r="K507" s="34">
        <v>169.76999999999998</v>
      </c>
      <c r="L507" s="34">
        <v>169.76999999999998</v>
      </c>
      <c r="M507" s="34">
        <v>169.76999999999998</v>
      </c>
      <c r="N507" s="34">
        <v>169.76999999999998</v>
      </c>
      <c r="O507" s="34">
        <v>42.44</v>
      </c>
      <c r="P507" s="34">
        <v>42.44</v>
      </c>
      <c r="Q507" s="34">
        <v>42.44</v>
      </c>
      <c r="R507" s="34">
        <v>42.44</v>
      </c>
      <c r="S507" s="34">
        <v>42.44</v>
      </c>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74380.37000000001</v>
      </c>
      <c r="D571" s="7">
        <f>SUM(D493:D570)</f>
        <v>74118.760000000009</v>
      </c>
      <c r="E571" s="7">
        <f>SUM(E492:E570)</f>
        <v>73016.05</v>
      </c>
      <c r="F571" s="7">
        <f>SUM(F491:F570)</f>
        <v>77122.990000000005</v>
      </c>
      <c r="G571" s="7">
        <f>SUM(G490:G570)</f>
        <v>82160.62000000001</v>
      </c>
      <c r="H571" s="7">
        <f>SUM(H484:H570)</f>
        <v>86056.200000000012</v>
      </c>
      <c r="I571" s="7">
        <f>SUM(I484:I570)</f>
        <v>82286.39</v>
      </c>
      <c r="J571" s="7">
        <f t="shared" ref="J571" si="7">SUM(J484:J570)</f>
        <v>85598.5</v>
      </c>
      <c r="K571" s="7">
        <f>SUM(K484:K570)</f>
        <v>86826.06</v>
      </c>
      <c r="L571" s="7">
        <f t="shared" ref="L571" si="8">SUM(L484:L570)</f>
        <v>88873.23000000001</v>
      </c>
      <c r="M571" s="7">
        <f>SUM(M484:M570)</f>
        <v>86063.11</v>
      </c>
      <c r="N571" s="10">
        <f>SUM(N479:N570)</f>
        <v>90283.560000000012</v>
      </c>
      <c r="O571" s="10">
        <f>SUM(O479:O570)</f>
        <v>77185.440000000002</v>
      </c>
      <c r="P571" s="10">
        <f>SUM(P479:P570)</f>
        <v>76958.5</v>
      </c>
      <c r="Q571" s="10">
        <f>SUM(Q479:Q570)</f>
        <v>77469.589999999982</v>
      </c>
      <c r="R571" s="10">
        <f>SUM(R478:R570)</f>
        <v>77720.739999999991</v>
      </c>
      <c r="S571" s="10">
        <f>SUM(S478:S570)</f>
        <v>295709.15000000002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5459.88</v>
      </c>
    </row>
    <row r="574" spans="1:19">
      <c r="A574" s="35"/>
      <c r="B574" s="5">
        <v>2021</v>
      </c>
      <c r="C574" s="33"/>
      <c r="D574" s="33"/>
      <c r="E574" s="33"/>
      <c r="F574" s="33"/>
      <c r="G574" s="33"/>
      <c r="H574" s="33"/>
      <c r="I574" s="33"/>
      <c r="J574" s="33"/>
      <c r="K574" s="33"/>
      <c r="L574" s="33"/>
      <c r="M574" s="33"/>
      <c r="N574" s="33"/>
      <c r="O574" s="33"/>
      <c r="P574" s="33"/>
      <c r="Q574" s="33"/>
      <c r="R574" s="34">
        <v>5518.119999999999</v>
      </c>
      <c r="S574" s="34">
        <v>5518.119999999999</v>
      </c>
    </row>
    <row r="575" spans="1:19">
      <c r="B575" s="5">
        <v>2020</v>
      </c>
      <c r="C575" s="33"/>
      <c r="D575" s="33"/>
      <c r="E575" s="33"/>
      <c r="F575" s="33"/>
      <c r="G575" s="33"/>
      <c r="H575" s="33"/>
      <c r="I575" s="33"/>
      <c r="J575" s="33"/>
      <c r="K575" s="33"/>
      <c r="L575" s="33"/>
      <c r="M575" s="33"/>
      <c r="N575" s="33"/>
      <c r="O575" s="33"/>
      <c r="P575" s="33"/>
      <c r="Q575" s="34">
        <v>3891.2200000000003</v>
      </c>
      <c r="R575" s="34">
        <v>3891.2200000000003</v>
      </c>
      <c r="S575" s="34">
        <v>3891.2200000000003</v>
      </c>
    </row>
    <row r="576" spans="1:19">
      <c r="A576" s="37"/>
      <c r="B576" s="5">
        <v>2019</v>
      </c>
      <c r="C576" s="33"/>
      <c r="D576" s="33"/>
      <c r="E576" s="33"/>
      <c r="F576" s="33"/>
      <c r="G576" s="33"/>
      <c r="H576" s="33"/>
      <c r="I576" s="33"/>
      <c r="J576" s="33"/>
      <c r="K576" s="33"/>
      <c r="L576" s="33"/>
      <c r="M576" s="33"/>
      <c r="N576" s="33"/>
      <c r="O576" s="33"/>
      <c r="P576" s="34">
        <v>1077.7</v>
      </c>
      <c r="Q576" s="34">
        <v>1077.7</v>
      </c>
      <c r="R576" s="34">
        <v>1077.7</v>
      </c>
      <c r="S576" s="34">
        <v>826.59</v>
      </c>
    </row>
    <row r="577" spans="1:19">
      <c r="A577" s="37"/>
      <c r="B577" s="5">
        <v>2018</v>
      </c>
      <c r="C577" s="33"/>
      <c r="D577" s="33"/>
      <c r="E577" s="33"/>
      <c r="F577" s="33"/>
      <c r="G577" s="33"/>
      <c r="H577" s="33"/>
      <c r="I577" s="33"/>
      <c r="J577" s="33"/>
      <c r="K577" s="33"/>
      <c r="L577" s="33"/>
      <c r="M577" s="33"/>
      <c r="N577" s="33"/>
      <c r="O577" s="34">
        <v>10293.990000000002</v>
      </c>
      <c r="P577" s="34">
        <v>10293.990000000002</v>
      </c>
      <c r="Q577" s="34">
        <v>10293.990000000002</v>
      </c>
      <c r="R577" s="34">
        <v>10293.990000000002</v>
      </c>
      <c r="S577" s="34">
        <v>10045.58</v>
      </c>
    </row>
    <row r="578" spans="1:19">
      <c r="A578" s="37"/>
      <c r="B578" s="5">
        <v>2017</v>
      </c>
      <c r="C578" s="33"/>
      <c r="D578" s="33"/>
      <c r="E578" s="33"/>
      <c r="F578" s="33"/>
      <c r="G578" s="33"/>
      <c r="H578" s="33"/>
      <c r="I578" s="33"/>
      <c r="J578" s="33"/>
      <c r="K578" s="33"/>
      <c r="L578" s="33"/>
      <c r="M578" s="33"/>
      <c r="N578" s="34">
        <v>435.35</v>
      </c>
      <c r="O578" s="34">
        <v>435.35</v>
      </c>
      <c r="P578" s="34">
        <v>435.35</v>
      </c>
      <c r="Q578" s="34">
        <v>595.47</v>
      </c>
      <c r="R578" s="34">
        <v>595.47</v>
      </c>
      <c r="S578" s="34">
        <v>595.47</v>
      </c>
    </row>
    <row r="579" spans="1:19">
      <c r="B579" s="5">
        <v>2016</v>
      </c>
      <c r="C579" s="33"/>
      <c r="D579" s="33"/>
      <c r="E579" s="33"/>
      <c r="F579" s="33"/>
      <c r="G579" s="33"/>
      <c r="H579" s="33"/>
      <c r="I579" s="33"/>
      <c r="J579" s="33"/>
      <c r="K579" s="33"/>
      <c r="L579" s="33"/>
      <c r="M579" s="34">
        <v>5354.22</v>
      </c>
      <c r="N579" s="34">
        <v>5354.22</v>
      </c>
      <c r="O579" s="34">
        <v>5354.22</v>
      </c>
      <c r="P579" s="34">
        <v>5354.22</v>
      </c>
      <c r="Q579" s="34">
        <v>2766.2200000000003</v>
      </c>
      <c r="R579" s="34">
        <v>2766.2200000000003</v>
      </c>
      <c r="S579" s="34">
        <v>2766.22</v>
      </c>
    </row>
    <row r="580" spans="1:19">
      <c r="B580" s="5">
        <v>2015</v>
      </c>
      <c r="C580" s="33"/>
      <c r="D580" s="33"/>
      <c r="E580" s="33"/>
      <c r="F580" s="33"/>
      <c r="G580" s="33"/>
      <c r="H580" s="33"/>
      <c r="I580" s="33"/>
      <c r="J580" s="33"/>
      <c r="K580" s="33"/>
      <c r="L580" s="34">
        <v>329.87</v>
      </c>
      <c r="M580" s="34">
        <v>329.87</v>
      </c>
      <c r="N580" s="34">
        <v>329.87</v>
      </c>
      <c r="O580" s="34">
        <v>329.87</v>
      </c>
      <c r="P580" s="34">
        <v>329.87</v>
      </c>
      <c r="Q580" s="34">
        <v>329.87</v>
      </c>
      <c r="R580" s="34">
        <v>329.87</v>
      </c>
      <c r="S580" s="34">
        <v>329.87</v>
      </c>
    </row>
    <row r="581" spans="1:19">
      <c r="B581" s="5">
        <v>2014</v>
      </c>
      <c r="C581" s="33"/>
      <c r="D581" s="33"/>
      <c r="E581" s="33"/>
      <c r="F581" s="33"/>
      <c r="G581" s="33"/>
      <c r="H581" s="33"/>
      <c r="I581" s="33"/>
      <c r="J581" s="33"/>
      <c r="K581" s="34">
        <v>6628.08</v>
      </c>
      <c r="L581" s="34">
        <v>6628.08</v>
      </c>
      <c r="M581" s="34">
        <v>6628.08</v>
      </c>
      <c r="N581" s="34">
        <v>6628.08</v>
      </c>
      <c r="O581" s="34">
        <v>6628.08</v>
      </c>
      <c r="P581" s="34">
        <v>6628.08</v>
      </c>
      <c r="Q581" s="34">
        <v>6628.08</v>
      </c>
      <c r="R581" s="34">
        <v>6628.08</v>
      </c>
      <c r="S581" s="34">
        <v>6628.08</v>
      </c>
    </row>
    <row r="582" spans="1:19">
      <c r="B582" s="5">
        <v>2013</v>
      </c>
      <c r="C582" s="33"/>
      <c r="D582" s="33"/>
      <c r="E582" s="33"/>
      <c r="F582" s="33"/>
      <c r="G582" s="33"/>
      <c r="H582" s="33"/>
      <c r="I582" s="33"/>
      <c r="J582" s="34">
        <v>1919.34</v>
      </c>
      <c r="K582" s="34">
        <v>1919.34</v>
      </c>
      <c r="L582" s="34">
        <v>1919.34</v>
      </c>
      <c r="M582" s="34">
        <v>1919.34</v>
      </c>
      <c r="N582" s="34">
        <v>1919.34</v>
      </c>
      <c r="O582" s="34">
        <v>1919.34</v>
      </c>
      <c r="P582" s="34">
        <v>1919.34</v>
      </c>
      <c r="Q582" s="34">
        <v>1919.34</v>
      </c>
      <c r="R582" s="34">
        <v>1919.34</v>
      </c>
      <c r="S582" s="34">
        <v>1629.1399999999999</v>
      </c>
    </row>
    <row r="583" spans="1:19">
      <c r="B583" s="5">
        <v>2012</v>
      </c>
      <c r="C583" s="33"/>
      <c r="D583" s="33"/>
      <c r="E583" s="33"/>
      <c r="F583" s="33"/>
      <c r="G583" s="33"/>
      <c r="H583" s="33"/>
      <c r="I583" s="34">
        <v>6532.79</v>
      </c>
      <c r="J583" s="34">
        <v>6532.79</v>
      </c>
      <c r="K583" s="34">
        <v>6532.79</v>
      </c>
      <c r="L583" s="34">
        <v>6532.79</v>
      </c>
      <c r="M583" s="34">
        <v>6532.79</v>
      </c>
      <c r="N583" s="34">
        <v>6532.79</v>
      </c>
      <c r="O583" s="34">
        <v>6532.79</v>
      </c>
      <c r="P583" s="34">
        <v>6532.79</v>
      </c>
      <c r="Q583" s="34">
        <v>6532.79</v>
      </c>
      <c r="R583" s="34">
        <v>6532.79</v>
      </c>
      <c r="S583" s="34">
        <v>6532.79</v>
      </c>
    </row>
    <row r="584" spans="1:19">
      <c r="B584" s="5">
        <v>2011</v>
      </c>
      <c r="C584" s="33"/>
      <c r="D584" s="33"/>
      <c r="E584" s="33">
        <v>0</v>
      </c>
      <c r="F584" s="33">
        <v>0</v>
      </c>
      <c r="G584" s="33">
        <v>0</v>
      </c>
      <c r="H584" s="34">
        <v>8651.2799999999988</v>
      </c>
      <c r="I584" s="34">
        <v>8651.2799999999988</v>
      </c>
      <c r="J584" s="34">
        <v>8651.2799999999988</v>
      </c>
      <c r="K584" s="34">
        <v>8651.2799999999988</v>
      </c>
      <c r="L584" s="34">
        <v>8651.2799999999988</v>
      </c>
      <c r="M584" s="34">
        <v>8173.0000000000009</v>
      </c>
      <c r="N584" s="34">
        <v>8173.0000000000009</v>
      </c>
      <c r="O584" s="34">
        <v>8173.0000000000009</v>
      </c>
      <c r="P584" s="34">
        <v>8173.0000000000009</v>
      </c>
      <c r="Q584" s="34">
        <v>8173.0000000000009</v>
      </c>
      <c r="R584" s="34">
        <v>8173.0000000000009</v>
      </c>
      <c r="S584" s="34">
        <v>8173.0000000000009</v>
      </c>
    </row>
    <row r="585" spans="1:19">
      <c r="B585" s="5">
        <v>2010</v>
      </c>
      <c r="C585" s="33"/>
      <c r="D585" s="33"/>
      <c r="E585" s="33">
        <v>0</v>
      </c>
      <c r="F585" s="33">
        <v>0</v>
      </c>
      <c r="G585" s="34">
        <v>583.33999999999992</v>
      </c>
      <c r="H585" s="34">
        <v>583.33999999999992</v>
      </c>
      <c r="I585" s="34">
        <v>583.33999999999992</v>
      </c>
      <c r="J585" s="34">
        <v>583.33999999999992</v>
      </c>
      <c r="K585" s="34">
        <v>583.33999999999992</v>
      </c>
      <c r="L585" s="34">
        <v>583.33999999999992</v>
      </c>
      <c r="M585" s="34">
        <v>583.33999999999992</v>
      </c>
      <c r="N585" s="34">
        <v>583.33999999999992</v>
      </c>
      <c r="O585" s="34">
        <v>583.33999999999992</v>
      </c>
      <c r="P585" s="34">
        <v>583.33999999999992</v>
      </c>
      <c r="Q585" s="34">
        <v>583.33999999999992</v>
      </c>
      <c r="R585" s="34">
        <v>583.33999999999992</v>
      </c>
      <c r="S585" s="34">
        <v>497.42999999999995</v>
      </c>
    </row>
    <row r="586" spans="1:19">
      <c r="B586" s="5">
        <v>2009</v>
      </c>
      <c r="C586" s="33"/>
      <c r="D586" s="33"/>
      <c r="E586" s="33">
        <v>0</v>
      </c>
      <c r="F586" s="34">
        <v>1621.07</v>
      </c>
      <c r="G586" s="34">
        <v>1621.07</v>
      </c>
      <c r="H586" s="34">
        <v>1621.07</v>
      </c>
      <c r="I586" s="34">
        <v>1621.07</v>
      </c>
      <c r="J586" s="34">
        <v>1621.07</v>
      </c>
      <c r="K586" s="34">
        <v>1621.07</v>
      </c>
      <c r="L586" s="34">
        <v>1621.07</v>
      </c>
      <c r="M586" s="34">
        <v>1621.07</v>
      </c>
      <c r="N586" s="34">
        <v>1621.07</v>
      </c>
      <c r="O586" s="34">
        <v>1621.07</v>
      </c>
      <c r="P586" s="34">
        <v>1621.07</v>
      </c>
      <c r="Q586" s="34">
        <v>1621.07</v>
      </c>
      <c r="R586" s="34">
        <v>1621.07</v>
      </c>
      <c r="S586" s="34">
        <v>1621.07</v>
      </c>
    </row>
    <row r="587" spans="1:19">
      <c r="B587" s="5">
        <v>2008</v>
      </c>
      <c r="C587" s="33"/>
      <c r="D587" s="33">
        <v>0</v>
      </c>
      <c r="E587" s="34">
        <v>3571.0900000000006</v>
      </c>
      <c r="F587" s="34">
        <v>3571.0900000000006</v>
      </c>
      <c r="G587" s="34">
        <v>3571.0900000000006</v>
      </c>
      <c r="H587" s="34">
        <v>3571.0900000000006</v>
      </c>
      <c r="I587" s="34">
        <v>3571.0900000000006</v>
      </c>
      <c r="J587" s="34">
        <v>3571.0900000000006</v>
      </c>
      <c r="K587" s="34">
        <v>3571.0900000000006</v>
      </c>
      <c r="L587" s="34">
        <v>3571.0900000000006</v>
      </c>
      <c r="M587" s="34">
        <v>3571.0900000000006</v>
      </c>
      <c r="N587" s="34">
        <v>3571.0900000000006</v>
      </c>
      <c r="O587" s="34">
        <v>3571.0900000000006</v>
      </c>
      <c r="P587" s="34">
        <v>3571.0900000000006</v>
      </c>
      <c r="Q587" s="34">
        <v>3151.52</v>
      </c>
      <c r="R587" s="34">
        <v>3151.52</v>
      </c>
      <c r="S587" s="34">
        <v>3151.52</v>
      </c>
    </row>
    <row r="588" spans="1:19">
      <c r="B588" s="5">
        <v>2007</v>
      </c>
      <c r="C588" s="33"/>
      <c r="D588" s="34">
        <v>181.94</v>
      </c>
      <c r="E588" s="34">
        <v>181.94</v>
      </c>
      <c r="F588" s="34">
        <v>181.94</v>
      </c>
      <c r="G588" s="34">
        <v>181.94</v>
      </c>
      <c r="H588" s="34">
        <v>181.94</v>
      </c>
      <c r="I588" s="34">
        <v>181.94</v>
      </c>
      <c r="J588" s="34">
        <v>181.94</v>
      </c>
      <c r="K588" s="34">
        <v>181.94</v>
      </c>
      <c r="L588" s="34">
        <v>181.94</v>
      </c>
      <c r="M588" s="34">
        <v>181.94</v>
      </c>
      <c r="N588" s="34">
        <v>181.94</v>
      </c>
      <c r="O588" s="34">
        <v>181.94</v>
      </c>
      <c r="P588" s="34">
        <v>181.94</v>
      </c>
      <c r="Q588" s="34">
        <v>181.94</v>
      </c>
      <c r="R588" s="34">
        <v>181.94</v>
      </c>
      <c r="S588" s="34">
        <v>181.94</v>
      </c>
    </row>
    <row r="589" spans="1:19">
      <c r="B589" s="5">
        <v>2006</v>
      </c>
      <c r="C589" s="34">
        <v>24039.280000000002</v>
      </c>
      <c r="D589" s="34">
        <v>24039.280000000002</v>
      </c>
      <c r="E589" s="34">
        <v>24039.280000000002</v>
      </c>
      <c r="F589" s="34">
        <v>24039.280000000002</v>
      </c>
      <c r="G589" s="34">
        <v>24039.280000000002</v>
      </c>
      <c r="H589" s="34">
        <v>24039.280000000002</v>
      </c>
      <c r="I589" s="34">
        <v>24039.280000000002</v>
      </c>
      <c r="J589" s="34">
        <v>24039.280000000002</v>
      </c>
      <c r="K589" s="34">
        <v>24039.280000000002</v>
      </c>
      <c r="L589" s="34">
        <v>24039.280000000002</v>
      </c>
      <c r="M589" s="34">
        <v>3191.89</v>
      </c>
      <c r="N589" s="34">
        <v>3191.89</v>
      </c>
      <c r="O589" s="34">
        <v>3191.89</v>
      </c>
      <c r="P589" s="34">
        <v>3191.89</v>
      </c>
      <c r="Q589" s="34">
        <v>3191.89</v>
      </c>
      <c r="R589" s="34">
        <v>3191.89</v>
      </c>
      <c r="S589" s="34">
        <v>264.10000000000002</v>
      </c>
    </row>
    <row r="590" spans="1:19">
      <c r="B590" s="5">
        <v>2005</v>
      </c>
      <c r="C590" s="34">
        <v>272.23</v>
      </c>
      <c r="D590" s="34">
        <v>272.23</v>
      </c>
      <c r="E590" s="34">
        <v>272.23</v>
      </c>
      <c r="F590" s="34">
        <v>272.23</v>
      </c>
      <c r="G590" s="34">
        <v>272.23</v>
      </c>
      <c r="H590" s="34">
        <v>272.23</v>
      </c>
      <c r="I590" s="34">
        <v>272.23</v>
      </c>
      <c r="J590" s="34">
        <v>272.23</v>
      </c>
      <c r="K590" s="34">
        <v>272.23</v>
      </c>
      <c r="L590" s="34">
        <v>272.23</v>
      </c>
      <c r="M590" s="34">
        <v>272.23</v>
      </c>
      <c r="N590" s="34">
        <v>272.23</v>
      </c>
      <c r="O590" s="34">
        <v>272.23</v>
      </c>
      <c r="P590" s="34">
        <v>272.23</v>
      </c>
      <c r="Q590" s="34">
        <v>272.23</v>
      </c>
      <c r="R590" s="34">
        <v>272.23</v>
      </c>
      <c r="S590" s="34">
        <v>272.23</v>
      </c>
    </row>
    <row r="591" spans="1:19">
      <c r="B591" s="5">
        <v>2004</v>
      </c>
      <c r="C591" s="34">
        <v>708.94</v>
      </c>
      <c r="D591" s="34">
        <v>708.94</v>
      </c>
      <c r="E591" s="34">
        <v>708.94</v>
      </c>
      <c r="F591" s="34">
        <v>708.94</v>
      </c>
      <c r="G591" s="34">
        <v>708.94</v>
      </c>
      <c r="H591" s="34">
        <v>708.94</v>
      </c>
      <c r="I591" s="34">
        <v>708.94</v>
      </c>
      <c r="J591" s="34">
        <v>708.94</v>
      </c>
      <c r="K591" s="34">
        <v>708.94</v>
      </c>
      <c r="L591" s="34">
        <v>708.94</v>
      </c>
      <c r="M591" s="34">
        <v>708.94</v>
      </c>
      <c r="N591" s="34">
        <v>708.94</v>
      </c>
      <c r="O591" s="34">
        <v>708.94</v>
      </c>
      <c r="P591" s="34">
        <v>708.94</v>
      </c>
      <c r="Q591" s="34">
        <v>331.09000000000003</v>
      </c>
      <c r="R591" s="34">
        <v>331.09000000000003</v>
      </c>
      <c r="S591" s="34">
        <v>331.09000000000003</v>
      </c>
    </row>
    <row r="592" spans="1:19">
      <c r="B592" s="5">
        <v>2003</v>
      </c>
      <c r="C592" s="34">
        <v>434.84000000000003</v>
      </c>
      <c r="D592" s="34">
        <v>434.84000000000003</v>
      </c>
      <c r="E592" s="34">
        <v>434.84000000000003</v>
      </c>
      <c r="F592" s="34">
        <v>434.84000000000003</v>
      </c>
      <c r="G592" s="34">
        <v>434.84000000000003</v>
      </c>
      <c r="H592" s="34">
        <v>434.84000000000003</v>
      </c>
      <c r="I592" s="34">
        <v>434.84000000000003</v>
      </c>
      <c r="J592" s="34">
        <v>434.84000000000003</v>
      </c>
      <c r="K592" s="34">
        <v>434.84000000000003</v>
      </c>
      <c r="L592" s="34">
        <v>434.84000000000003</v>
      </c>
      <c r="M592" s="34">
        <v>434.84000000000003</v>
      </c>
      <c r="N592" s="34">
        <v>434.84000000000003</v>
      </c>
      <c r="O592" s="34">
        <v>72.53</v>
      </c>
      <c r="P592" s="34">
        <v>72.53</v>
      </c>
      <c r="Q592" s="34">
        <v>72.53</v>
      </c>
      <c r="R592" s="34">
        <v>72.53</v>
      </c>
      <c r="S592" s="34">
        <v>72.53</v>
      </c>
    </row>
    <row r="593" spans="2:19">
      <c r="B593" s="5">
        <v>2002</v>
      </c>
      <c r="C593" s="34">
        <v>1101.29</v>
      </c>
      <c r="D593" s="34">
        <v>1101.29</v>
      </c>
      <c r="E593" s="34">
        <v>1101.29</v>
      </c>
      <c r="F593" s="34">
        <v>1101.29</v>
      </c>
      <c r="G593" s="34">
        <v>1101.29</v>
      </c>
      <c r="H593" s="34">
        <v>1101.29</v>
      </c>
      <c r="I593" s="34">
        <v>1101.29</v>
      </c>
      <c r="J593" s="34">
        <v>1101.29</v>
      </c>
      <c r="K593" s="34">
        <v>1101.29</v>
      </c>
      <c r="L593" s="34">
        <v>1101.29</v>
      </c>
      <c r="M593" s="34">
        <v>1101.29</v>
      </c>
      <c r="N593" s="34">
        <v>550.91</v>
      </c>
      <c r="O593" s="34">
        <v>550.91</v>
      </c>
      <c r="P593" s="34">
        <v>550.91</v>
      </c>
      <c r="Q593" s="34">
        <v>236.43999999999994</v>
      </c>
      <c r="R593" s="34">
        <v>236.43999999999994</v>
      </c>
      <c r="S593" s="34">
        <v>236.43999999999994</v>
      </c>
    </row>
    <row r="594" spans="2:19">
      <c r="B594" s="5">
        <v>2001</v>
      </c>
      <c r="C594" s="34">
        <v>1932.25</v>
      </c>
      <c r="D594" s="34">
        <v>1932.25</v>
      </c>
      <c r="E594" s="34">
        <v>1932.25</v>
      </c>
      <c r="F594" s="34">
        <v>1932.25</v>
      </c>
      <c r="G594" s="34">
        <v>1932.25</v>
      </c>
      <c r="H594" s="34">
        <v>1932.25</v>
      </c>
      <c r="I594" s="34">
        <v>1932.25</v>
      </c>
      <c r="J594" s="34">
        <v>1932.25</v>
      </c>
      <c r="K594" s="34">
        <v>1932.25</v>
      </c>
      <c r="L594" s="34">
        <v>1932.25</v>
      </c>
      <c r="M594" s="34">
        <v>1932.25</v>
      </c>
      <c r="N594" s="34">
        <v>1151.1199999999999</v>
      </c>
      <c r="O594" s="34">
        <v>616.29</v>
      </c>
      <c r="P594" s="34">
        <v>616.29</v>
      </c>
      <c r="Q594" s="34">
        <v>616.29</v>
      </c>
      <c r="R594" s="34">
        <v>616.29</v>
      </c>
      <c r="S594" s="34">
        <v>0</v>
      </c>
    </row>
    <row r="595" spans="2:19">
      <c r="B595" s="5">
        <v>2000</v>
      </c>
      <c r="C595" s="34">
        <v>910.83</v>
      </c>
      <c r="D595" s="34">
        <v>910.83</v>
      </c>
      <c r="E595" s="34">
        <v>910.83</v>
      </c>
      <c r="F595" s="34">
        <v>910.83</v>
      </c>
      <c r="G595" s="34">
        <v>910.83</v>
      </c>
      <c r="H595" s="34">
        <v>910.83</v>
      </c>
      <c r="I595" s="34">
        <v>910.83</v>
      </c>
      <c r="J595" s="34">
        <v>910.83</v>
      </c>
      <c r="K595" s="34">
        <v>910.83</v>
      </c>
      <c r="L595" s="34">
        <v>910.83</v>
      </c>
      <c r="M595" s="34">
        <v>910.83</v>
      </c>
      <c r="N595" s="34">
        <v>910.83</v>
      </c>
      <c r="O595" s="34">
        <v>0</v>
      </c>
      <c r="P595" s="34">
        <v>0</v>
      </c>
      <c r="Q595" s="34">
        <v>0</v>
      </c>
      <c r="R595" s="34">
        <v>0</v>
      </c>
      <c r="S595" s="34">
        <v>0</v>
      </c>
    </row>
    <row r="596" spans="2:19">
      <c r="B596" s="5">
        <v>1999</v>
      </c>
      <c r="C596" s="34">
        <v>1493.3899999999999</v>
      </c>
      <c r="D596" s="34">
        <v>1493.3899999999999</v>
      </c>
      <c r="E596" s="34">
        <v>1493.3899999999999</v>
      </c>
      <c r="F596" s="34">
        <v>1493.3899999999999</v>
      </c>
      <c r="G596" s="34">
        <v>1493.3899999999999</v>
      </c>
      <c r="H596" s="34">
        <v>1493.3899999999999</v>
      </c>
      <c r="I596" s="34">
        <v>1493.3899999999999</v>
      </c>
      <c r="J596" s="34">
        <v>1493.3899999999999</v>
      </c>
      <c r="K596" s="34">
        <v>1493.3899999999999</v>
      </c>
      <c r="L596" s="34">
        <v>1493.3899999999999</v>
      </c>
      <c r="M596" s="34">
        <v>1493.3899999999999</v>
      </c>
      <c r="N596" s="34">
        <v>1493.3899999999999</v>
      </c>
      <c r="O596" s="34">
        <v>402.58</v>
      </c>
      <c r="P596" s="34">
        <v>402.58</v>
      </c>
      <c r="Q596" s="34">
        <v>0</v>
      </c>
      <c r="R596" s="34">
        <v>0</v>
      </c>
      <c r="S596" s="34">
        <v>0</v>
      </c>
    </row>
    <row r="597" spans="2:19">
      <c r="B597" s="5">
        <v>1998</v>
      </c>
      <c r="C597" s="34">
        <v>8686.84</v>
      </c>
      <c r="D597" s="34">
        <v>8686.84</v>
      </c>
      <c r="E597" s="34">
        <v>8686.84</v>
      </c>
      <c r="F597" s="34">
        <v>3743.67</v>
      </c>
      <c r="G597" s="34">
        <v>3743.67</v>
      </c>
      <c r="H597" s="34">
        <v>3743.67</v>
      </c>
      <c r="I597" s="34">
        <v>3743.67</v>
      </c>
      <c r="J597" s="34">
        <v>3743.67</v>
      </c>
      <c r="K597" s="34">
        <v>3743.67</v>
      </c>
      <c r="L597" s="34">
        <v>3743.67</v>
      </c>
      <c r="M597" s="34">
        <v>2938.6099999999997</v>
      </c>
      <c r="N597" s="34">
        <v>2938.6099999999997</v>
      </c>
      <c r="O597" s="34">
        <v>1157.97</v>
      </c>
      <c r="P597" s="34">
        <v>1157.97</v>
      </c>
      <c r="Q597" s="34">
        <v>1157.97</v>
      </c>
      <c r="R597" s="34">
        <v>1157.97</v>
      </c>
      <c r="S597" s="34">
        <v>1157.97</v>
      </c>
    </row>
    <row r="598" spans="2:19">
      <c r="B598" s="5">
        <v>1997</v>
      </c>
      <c r="C598" s="34">
        <v>4821.8900000000003</v>
      </c>
      <c r="D598" s="34">
        <v>4821.8900000000003</v>
      </c>
      <c r="E598" s="34">
        <v>4821.8900000000003</v>
      </c>
      <c r="F598" s="34">
        <v>4821.8900000000003</v>
      </c>
      <c r="G598" s="34">
        <v>4821.8900000000003</v>
      </c>
      <c r="H598" s="34">
        <v>4821.8900000000003</v>
      </c>
      <c r="I598" s="34">
        <v>4821.8900000000003</v>
      </c>
      <c r="J598" s="34">
        <v>4821.8900000000003</v>
      </c>
      <c r="K598" s="34">
        <v>4821.8900000000003</v>
      </c>
      <c r="L598" s="34">
        <v>4821.8900000000003</v>
      </c>
      <c r="M598" s="34">
        <v>3301.49</v>
      </c>
      <c r="N598" s="34">
        <v>3301.49</v>
      </c>
      <c r="O598" s="34">
        <v>794.12</v>
      </c>
      <c r="P598" s="34">
        <v>794.12</v>
      </c>
      <c r="Q598" s="34">
        <v>794.12</v>
      </c>
      <c r="R598" s="34">
        <v>794.12</v>
      </c>
      <c r="S598" s="34">
        <v>794.12</v>
      </c>
    </row>
    <row r="599" spans="2:19">
      <c r="B599" s="5">
        <v>1996</v>
      </c>
      <c r="C599" s="34">
        <v>40281.070000000007</v>
      </c>
      <c r="D599" s="34">
        <v>40281.070000000007</v>
      </c>
      <c r="E599" s="34">
        <v>40281.070000000007</v>
      </c>
      <c r="F599" s="34">
        <v>8698.99</v>
      </c>
      <c r="G599" s="34">
        <v>8698.99</v>
      </c>
      <c r="H599" s="34">
        <v>8698.99</v>
      </c>
      <c r="I599" s="34">
        <v>8698.99</v>
      </c>
      <c r="J599" s="34">
        <v>8698.99</v>
      </c>
      <c r="K599" s="34">
        <v>8698.99</v>
      </c>
      <c r="L599" s="34">
        <v>8698.99</v>
      </c>
      <c r="M599" s="34">
        <v>5060.7000000000007</v>
      </c>
      <c r="N599" s="34">
        <v>3838.9700000000003</v>
      </c>
      <c r="O599" s="34">
        <v>0</v>
      </c>
      <c r="P599" s="34">
        <v>0</v>
      </c>
      <c r="Q599" s="34">
        <v>0</v>
      </c>
      <c r="R599" s="34">
        <v>0</v>
      </c>
      <c r="S599" s="34">
        <v>0</v>
      </c>
    </row>
    <row r="600" spans="2:19">
      <c r="B600" s="5">
        <v>1995</v>
      </c>
      <c r="C600" s="34">
        <v>43745.039999999986</v>
      </c>
      <c r="D600" s="34">
        <v>43745.039999999986</v>
      </c>
      <c r="E600" s="34">
        <v>43745.039999999986</v>
      </c>
      <c r="F600" s="34">
        <v>43155.359999999986</v>
      </c>
      <c r="G600" s="34">
        <v>41161.869999999988</v>
      </c>
      <c r="H600" s="34">
        <v>41161.869999999988</v>
      </c>
      <c r="I600" s="34">
        <v>41161.869999999988</v>
      </c>
      <c r="J600" s="34">
        <v>41161.869999999988</v>
      </c>
      <c r="K600" s="34">
        <v>41161.869999999988</v>
      </c>
      <c r="L600" s="34">
        <v>41161.869999999988</v>
      </c>
      <c r="M600" s="34">
        <v>38108.239999999991</v>
      </c>
      <c r="N600" s="34">
        <v>29954.500000000004</v>
      </c>
      <c r="O600" s="34">
        <v>8307.6799999999985</v>
      </c>
      <c r="P600" s="34">
        <v>8307.6799999999985</v>
      </c>
      <c r="Q600" s="34">
        <v>7095.5599999999995</v>
      </c>
      <c r="R600" s="34">
        <v>3249.1699999999996</v>
      </c>
      <c r="S600" s="34">
        <v>3249.17</v>
      </c>
    </row>
    <row r="601" spans="2:19">
      <c r="B601" s="5">
        <v>1994</v>
      </c>
      <c r="C601" s="34">
        <v>1405.17</v>
      </c>
      <c r="D601" s="34">
        <v>1405.17</v>
      </c>
      <c r="E601" s="34">
        <v>1405.17</v>
      </c>
      <c r="F601" s="34">
        <v>1405.17</v>
      </c>
      <c r="G601" s="34">
        <v>1405.17</v>
      </c>
      <c r="H601" s="34">
        <v>1405.17</v>
      </c>
      <c r="I601" s="34">
        <v>1405.17</v>
      </c>
      <c r="J601" s="34">
        <v>1405.17</v>
      </c>
      <c r="K601" s="34">
        <v>1405.17</v>
      </c>
      <c r="L601" s="34">
        <v>1405.17</v>
      </c>
      <c r="M601" s="34">
        <v>1405.17</v>
      </c>
      <c r="N601" s="34">
        <v>1405.17</v>
      </c>
      <c r="O601" s="34">
        <v>1012.81</v>
      </c>
      <c r="P601" s="34">
        <v>1012.81</v>
      </c>
      <c r="Q601" s="34">
        <v>924.93000000000006</v>
      </c>
      <c r="R601" s="34">
        <v>924.93000000000006</v>
      </c>
      <c r="S601" s="34">
        <v>924.93</v>
      </c>
    </row>
    <row r="602" spans="2:19">
      <c r="B602" s="5">
        <v>1993</v>
      </c>
      <c r="C602" s="34">
        <v>2999.84</v>
      </c>
      <c r="D602" s="34">
        <v>2999.84</v>
      </c>
      <c r="E602" s="34">
        <v>2999.84</v>
      </c>
      <c r="F602" s="34">
        <v>2999.84</v>
      </c>
      <c r="G602" s="34">
        <v>2363.88</v>
      </c>
      <c r="H602" s="34">
        <v>2363.88</v>
      </c>
      <c r="I602" s="34">
        <v>2363.88</v>
      </c>
      <c r="J602" s="34">
        <v>2363.88</v>
      </c>
      <c r="K602" s="34">
        <v>2363.88</v>
      </c>
      <c r="L602" s="34">
        <v>2363.88</v>
      </c>
      <c r="M602" s="34">
        <v>2363.88</v>
      </c>
      <c r="N602" s="34">
        <v>2363.88</v>
      </c>
      <c r="O602" s="34">
        <v>1181.0100000000002</v>
      </c>
      <c r="P602" s="34">
        <v>822.94</v>
      </c>
      <c r="Q602" s="34">
        <v>616.55000000000007</v>
      </c>
      <c r="R602" s="34">
        <v>616.55000000000007</v>
      </c>
      <c r="S602" s="34">
        <v>493.90999999999997</v>
      </c>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132832.9</v>
      </c>
      <c r="D666" s="7">
        <f>SUM(D588:D665)</f>
        <v>133014.84</v>
      </c>
      <c r="E666" s="7">
        <f>SUM(E587:E665)</f>
        <v>136585.93</v>
      </c>
      <c r="F666" s="7">
        <f>SUM(F586:F665)</f>
        <v>101092.06999999999</v>
      </c>
      <c r="G666" s="7">
        <f>SUM(G585:G665)</f>
        <v>99045.959999999992</v>
      </c>
      <c r="H666" s="7">
        <f>SUM(H579:H665)</f>
        <v>107697.23999999999</v>
      </c>
      <c r="I666" s="7">
        <f>SUM(I579:I665)</f>
        <v>114230.02999999998</v>
      </c>
      <c r="J666" s="7">
        <f t="shared" ref="J666" si="9">SUM(J579:J665)</f>
        <v>116149.36999999998</v>
      </c>
      <c r="K666" s="7">
        <f>SUM(K579:K665)</f>
        <v>122777.45</v>
      </c>
      <c r="L666" s="7">
        <f t="shared" ref="L666" si="10">SUM(L579:L665)</f>
        <v>123107.31999999999</v>
      </c>
      <c r="M666" s="7">
        <f>SUM(M579:M665)</f>
        <v>98118.49</v>
      </c>
      <c r="N666" s="10">
        <f>SUM(N574:N665)</f>
        <v>87846.860000000015</v>
      </c>
      <c r="O666" s="10">
        <f>SUM(O574:O665)</f>
        <v>63893.040000000023</v>
      </c>
      <c r="P666" s="10">
        <f>SUM(P574:P665)</f>
        <v>64612.67000000002</v>
      </c>
      <c r="Q666" s="10">
        <f>SUM(Q574:Q665)</f>
        <v>63055.15</v>
      </c>
      <c r="R666" s="10">
        <f>SUM(R573:R665)</f>
        <v>64726.880000000005</v>
      </c>
      <c r="S666" s="10">
        <f>SUM(S573:S665)</f>
        <v>65644.41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v>8288.11</v>
      </c>
      <c r="S669" s="34">
        <v>8288.11</v>
      </c>
    </row>
    <row r="670" spans="1:19">
      <c r="B670" s="5">
        <v>2020</v>
      </c>
      <c r="C670" s="33"/>
      <c r="D670" s="33"/>
      <c r="E670" s="33"/>
      <c r="F670" s="33"/>
      <c r="G670" s="33"/>
      <c r="H670" s="33"/>
      <c r="I670" s="33"/>
      <c r="J670" s="33"/>
      <c r="K670" s="33"/>
      <c r="L670" s="33"/>
      <c r="M670" s="33"/>
      <c r="N670" s="33"/>
      <c r="O670" s="33"/>
      <c r="P670" s="33"/>
      <c r="Q670" s="34">
        <v>23550.58</v>
      </c>
      <c r="R670" s="34">
        <v>23550.58</v>
      </c>
      <c r="S670" s="34">
        <v>23550.58</v>
      </c>
    </row>
    <row r="671" spans="1:19">
      <c r="A671" s="37"/>
      <c r="B671" s="5">
        <v>2019</v>
      </c>
      <c r="C671" s="33"/>
      <c r="D671" s="33"/>
      <c r="E671" s="33"/>
      <c r="F671" s="33"/>
      <c r="G671" s="33"/>
      <c r="H671" s="33"/>
      <c r="I671" s="33"/>
      <c r="J671" s="33"/>
      <c r="K671" s="33"/>
      <c r="L671" s="33"/>
      <c r="M671" s="33"/>
      <c r="N671" s="33"/>
      <c r="O671" s="33"/>
      <c r="P671" s="34">
        <v>109.2</v>
      </c>
      <c r="Q671" s="34">
        <v>109.2</v>
      </c>
      <c r="R671" s="34">
        <v>109.2</v>
      </c>
      <c r="S671" s="34">
        <v>109.2</v>
      </c>
    </row>
    <row r="672" spans="1:19">
      <c r="A672" s="37"/>
      <c r="B672" s="5">
        <v>2018</v>
      </c>
      <c r="C672" s="33"/>
      <c r="D672" s="33"/>
      <c r="E672" s="33"/>
      <c r="F672" s="33"/>
      <c r="G672" s="33"/>
      <c r="H672" s="33"/>
      <c r="I672" s="33"/>
      <c r="J672" s="33"/>
      <c r="K672" s="33"/>
      <c r="L672" s="33"/>
      <c r="M672" s="33"/>
      <c r="N672" s="33"/>
      <c r="O672" s="34">
        <v>1471.77</v>
      </c>
      <c r="P672" s="34">
        <v>1471.77</v>
      </c>
      <c r="Q672" s="34">
        <v>1471.77</v>
      </c>
      <c r="R672" s="34">
        <v>1471.77</v>
      </c>
      <c r="S672" s="34">
        <v>1471.77</v>
      </c>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v>7153</v>
      </c>
      <c r="N674" s="34">
        <v>7153</v>
      </c>
      <c r="O674" s="34">
        <v>7153</v>
      </c>
      <c r="P674" s="34">
        <v>7153</v>
      </c>
      <c r="Q674" s="34">
        <v>7153</v>
      </c>
      <c r="R674" s="34">
        <v>7153</v>
      </c>
      <c r="S674" s="34">
        <v>0</v>
      </c>
    </row>
    <row r="675" spans="1:19">
      <c r="B675" s="5">
        <v>2015</v>
      </c>
      <c r="C675" s="33"/>
      <c r="D675" s="33"/>
      <c r="E675" s="33"/>
      <c r="F675" s="33"/>
      <c r="G675" s="33"/>
      <c r="H675" s="33"/>
      <c r="I675" s="33"/>
      <c r="J675" s="33"/>
      <c r="K675" s="33"/>
      <c r="L675" s="34">
        <v>651.75</v>
      </c>
      <c r="M675" s="34">
        <v>651.75</v>
      </c>
      <c r="N675" s="34">
        <v>651.75</v>
      </c>
      <c r="O675" s="34">
        <v>651.75</v>
      </c>
      <c r="P675" s="34">
        <v>651.75</v>
      </c>
      <c r="Q675" s="34">
        <v>651.75</v>
      </c>
      <c r="R675" s="34">
        <v>651.75</v>
      </c>
      <c r="S675" s="34">
        <v>287.54000000000002</v>
      </c>
    </row>
    <row r="676" spans="1:19">
      <c r="B676" s="5">
        <v>2014</v>
      </c>
      <c r="C676" s="33"/>
      <c r="D676" s="33"/>
      <c r="E676" s="33"/>
      <c r="F676" s="33"/>
      <c r="G676" s="33"/>
      <c r="H676" s="33"/>
      <c r="I676" s="33"/>
      <c r="J676" s="33"/>
      <c r="K676" s="34">
        <v>346.54999999999995</v>
      </c>
      <c r="L676" s="34">
        <v>346.54999999999995</v>
      </c>
      <c r="M676" s="34">
        <v>346.54999999999995</v>
      </c>
      <c r="N676" s="34">
        <v>346.54999999999995</v>
      </c>
      <c r="O676" s="34">
        <v>346.54999999999995</v>
      </c>
      <c r="P676" s="34">
        <v>346.54999999999995</v>
      </c>
      <c r="Q676" s="34">
        <v>346.54999999999995</v>
      </c>
      <c r="R676" s="34">
        <v>346.54999999999995</v>
      </c>
      <c r="S676" s="34">
        <v>0</v>
      </c>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v>447.15</v>
      </c>
      <c r="D686" s="34">
        <v>447.15</v>
      </c>
      <c r="E686" s="34">
        <v>447.15</v>
      </c>
      <c r="F686" s="34">
        <v>447.15</v>
      </c>
      <c r="G686" s="34">
        <v>447.15</v>
      </c>
      <c r="H686" s="34">
        <v>447.15</v>
      </c>
      <c r="I686" s="34">
        <v>447.15</v>
      </c>
      <c r="J686" s="34">
        <v>447.15</v>
      </c>
      <c r="K686" s="34">
        <v>447.15</v>
      </c>
      <c r="L686" s="34">
        <v>447.15</v>
      </c>
      <c r="M686" s="34">
        <v>447.15</v>
      </c>
      <c r="N686" s="34">
        <v>447.15</v>
      </c>
      <c r="O686" s="34">
        <v>447.15</v>
      </c>
      <c r="P686" s="34">
        <v>447.15</v>
      </c>
      <c r="Q686" s="34">
        <v>447.15</v>
      </c>
      <c r="R686" s="34">
        <v>447.15</v>
      </c>
      <c r="S686" s="34">
        <v>447.15</v>
      </c>
    </row>
    <row r="687" spans="1:19">
      <c r="B687" s="5">
        <v>2003</v>
      </c>
      <c r="C687" s="34">
        <v>217.05</v>
      </c>
      <c r="D687" s="34">
        <v>217.05</v>
      </c>
      <c r="E687" s="34">
        <v>217.05</v>
      </c>
      <c r="F687" s="34">
        <v>217.05</v>
      </c>
      <c r="G687" s="34">
        <v>217.05</v>
      </c>
      <c r="H687" s="34">
        <v>217.05</v>
      </c>
      <c r="I687" s="34">
        <v>217.05</v>
      </c>
      <c r="J687" s="34">
        <v>217.05</v>
      </c>
      <c r="K687" s="34">
        <v>217.05</v>
      </c>
      <c r="L687" s="34">
        <v>217.05</v>
      </c>
      <c r="M687" s="34">
        <v>217.05</v>
      </c>
      <c r="N687" s="34">
        <v>217.05</v>
      </c>
      <c r="O687" s="34">
        <v>217.05</v>
      </c>
      <c r="P687" s="34">
        <v>0</v>
      </c>
      <c r="Q687" s="34">
        <v>0</v>
      </c>
      <c r="R687" s="34">
        <v>0</v>
      </c>
      <c r="S687" s="34">
        <v>0</v>
      </c>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v>63.28</v>
      </c>
      <c r="D689" s="34">
        <v>63.28</v>
      </c>
      <c r="E689" s="34">
        <v>63.28</v>
      </c>
      <c r="F689" s="34">
        <v>63.28</v>
      </c>
      <c r="G689" s="34">
        <v>63.28</v>
      </c>
      <c r="H689" s="34">
        <v>63.28</v>
      </c>
      <c r="I689" s="34">
        <v>63.28</v>
      </c>
      <c r="J689" s="34">
        <v>63.28</v>
      </c>
      <c r="K689" s="34">
        <v>63.28</v>
      </c>
      <c r="L689" s="34">
        <v>63.28</v>
      </c>
      <c r="M689" s="34">
        <v>63.28</v>
      </c>
      <c r="N689" s="34">
        <v>63.28</v>
      </c>
      <c r="O689" s="34">
        <v>63.28</v>
      </c>
      <c r="P689" s="34">
        <v>63.28</v>
      </c>
      <c r="Q689" s="34">
        <v>63.28</v>
      </c>
      <c r="R689" s="34">
        <v>63.28</v>
      </c>
      <c r="S689" s="34">
        <v>0</v>
      </c>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v>210.07</v>
      </c>
      <c r="D694" s="34">
        <v>210.07</v>
      </c>
      <c r="E694" s="34">
        <v>210.07</v>
      </c>
      <c r="F694" s="34">
        <v>210.07</v>
      </c>
      <c r="G694" s="34">
        <v>210.07</v>
      </c>
      <c r="H694" s="34">
        <v>210.07</v>
      </c>
      <c r="I694" s="34">
        <v>210.07</v>
      </c>
      <c r="J694" s="34">
        <v>210.07</v>
      </c>
      <c r="K694" s="34">
        <v>210.07</v>
      </c>
      <c r="L694" s="34">
        <v>210.07</v>
      </c>
      <c r="M694" s="34">
        <v>210.07</v>
      </c>
      <c r="N694" s="34">
        <v>210.07</v>
      </c>
      <c r="O694" s="34">
        <v>210.07</v>
      </c>
      <c r="P694" s="34">
        <v>210.07</v>
      </c>
      <c r="Q694" s="34">
        <v>210.07</v>
      </c>
      <c r="R694" s="34">
        <v>210.07</v>
      </c>
      <c r="S694" s="34">
        <v>0</v>
      </c>
    </row>
    <row r="695" spans="2:19">
      <c r="B695" s="5">
        <v>1995</v>
      </c>
      <c r="C695" s="34">
        <v>3047.85</v>
      </c>
      <c r="D695" s="34">
        <v>3047.85</v>
      </c>
      <c r="E695" s="34">
        <v>3047.85</v>
      </c>
      <c r="F695" s="34">
        <v>3047.85</v>
      </c>
      <c r="G695" s="34">
        <v>3047.85</v>
      </c>
      <c r="H695" s="34">
        <v>3047.85</v>
      </c>
      <c r="I695" s="34">
        <v>3047.85</v>
      </c>
      <c r="J695" s="34">
        <v>3047.85</v>
      </c>
      <c r="K695" s="34">
        <v>3047.85</v>
      </c>
      <c r="L695" s="34">
        <v>3047.85</v>
      </c>
      <c r="M695" s="34">
        <v>3047.85</v>
      </c>
      <c r="N695" s="34">
        <v>3047.85</v>
      </c>
      <c r="O695" s="34">
        <v>3047.85</v>
      </c>
      <c r="P695" s="34">
        <v>3047.85</v>
      </c>
      <c r="Q695" s="34">
        <v>3047.85</v>
      </c>
      <c r="R695" s="34">
        <v>3047.85</v>
      </c>
      <c r="S695" s="34">
        <v>878.82999999999993</v>
      </c>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3985.3999999999996</v>
      </c>
      <c r="D761" s="7">
        <f>SUM(D683:D760)</f>
        <v>3985.3999999999996</v>
      </c>
      <c r="E761" s="7">
        <f>SUM(E682:E760)</f>
        <v>3985.3999999999996</v>
      </c>
      <c r="F761" s="7">
        <f>SUM(F681:F760)</f>
        <v>3985.3999999999996</v>
      </c>
      <c r="G761" s="7">
        <f>SUM(G680:G760)</f>
        <v>3985.3999999999996</v>
      </c>
      <c r="H761" s="7">
        <f>SUM(H674:H760)</f>
        <v>3985.3999999999996</v>
      </c>
      <c r="I761" s="7">
        <f>SUM(I674:I760)</f>
        <v>3985.3999999999996</v>
      </c>
      <c r="J761" s="7">
        <f t="shared" ref="J761" si="11">SUM(J674:J760)</f>
        <v>3985.3999999999996</v>
      </c>
      <c r="K761" s="7">
        <f>SUM(K674:K760)</f>
        <v>4331.95</v>
      </c>
      <c r="L761" s="7">
        <f t="shared" ref="L761" si="12">SUM(L674:L760)</f>
        <v>4983.7</v>
      </c>
      <c r="M761" s="7">
        <f>SUM(M674:M760)</f>
        <v>12136.7</v>
      </c>
      <c r="N761" s="10">
        <f>SUM(N669:N760)</f>
        <v>12136.7</v>
      </c>
      <c r="O761" s="10">
        <f>SUM(O669:O760)</f>
        <v>13608.47</v>
      </c>
      <c r="P761" s="10">
        <f>SUM(P669:P760)</f>
        <v>13500.619999999999</v>
      </c>
      <c r="Q761" s="10">
        <f>SUM(Q669:Q760)</f>
        <v>37051.200000000004</v>
      </c>
      <c r="R761" s="10">
        <f>SUM(R668:R760)</f>
        <v>45339.310000000005</v>
      </c>
      <c r="S761" s="10">
        <f>SUM(S668:S760)</f>
        <v>35033.180000000008</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53091.19</v>
      </c>
    </row>
    <row r="764" spans="1:19">
      <c r="A764" s="35"/>
      <c r="B764" s="5">
        <v>2021</v>
      </c>
      <c r="C764" s="33"/>
      <c r="D764" s="33"/>
      <c r="E764" s="33"/>
      <c r="F764" s="33"/>
      <c r="G764" s="33"/>
      <c r="H764" s="33"/>
      <c r="I764" s="33"/>
      <c r="J764" s="33"/>
      <c r="K764" s="33"/>
      <c r="L764" s="33"/>
      <c r="M764" s="33"/>
      <c r="N764" s="33"/>
      <c r="O764" s="33"/>
      <c r="P764" s="33"/>
      <c r="Q764" s="33"/>
      <c r="R764" s="34">
        <v>2922.6</v>
      </c>
      <c r="S764" s="34">
        <v>2922.6</v>
      </c>
    </row>
    <row r="765" spans="1:19">
      <c r="B765" s="5">
        <v>2020</v>
      </c>
      <c r="C765" s="33"/>
      <c r="D765" s="33"/>
      <c r="E765" s="33"/>
      <c r="F765" s="33"/>
      <c r="G765" s="33"/>
      <c r="H765" s="33"/>
      <c r="I765" s="33"/>
      <c r="J765" s="33"/>
      <c r="K765" s="33"/>
      <c r="L765" s="33"/>
      <c r="M765" s="33"/>
      <c r="N765" s="33"/>
      <c r="O765" s="33"/>
      <c r="P765" s="33"/>
      <c r="Q765" s="34">
        <v>40084.319999999992</v>
      </c>
      <c r="R765" s="34">
        <v>40084.319999999992</v>
      </c>
      <c r="S765" s="34">
        <v>40084.319999999992</v>
      </c>
    </row>
    <row r="766" spans="1:19">
      <c r="A766" s="37"/>
      <c r="B766" s="5">
        <v>2019</v>
      </c>
      <c r="C766" s="33"/>
      <c r="D766" s="33"/>
      <c r="E766" s="33"/>
      <c r="F766" s="33"/>
      <c r="G766" s="33"/>
      <c r="H766" s="33"/>
      <c r="I766" s="33"/>
      <c r="J766" s="33"/>
      <c r="K766" s="33"/>
      <c r="L766" s="33"/>
      <c r="M766" s="33"/>
      <c r="N766" s="33"/>
      <c r="O766" s="33"/>
      <c r="P766" s="34">
        <v>28494.079999999998</v>
      </c>
      <c r="Q766" s="34">
        <v>29308.749999999996</v>
      </c>
      <c r="R766" s="34">
        <v>29106.37</v>
      </c>
      <c r="S766" s="34">
        <v>29106.37</v>
      </c>
    </row>
    <row r="767" spans="1:19">
      <c r="A767" s="37"/>
      <c r="B767" s="5">
        <v>2018</v>
      </c>
      <c r="C767" s="33"/>
      <c r="D767" s="33"/>
      <c r="E767" s="33"/>
      <c r="F767" s="33"/>
      <c r="G767" s="33"/>
      <c r="H767" s="33"/>
      <c r="I767" s="33"/>
      <c r="J767" s="33"/>
      <c r="K767" s="33"/>
      <c r="L767" s="33"/>
      <c r="M767" s="33"/>
      <c r="N767" s="33"/>
      <c r="O767" s="34">
        <v>3007.4800000000005</v>
      </c>
      <c r="P767" s="34">
        <v>3007.4800000000005</v>
      </c>
      <c r="Q767" s="34">
        <v>3007.4800000000005</v>
      </c>
      <c r="R767" s="34">
        <v>3007.4800000000005</v>
      </c>
      <c r="S767" s="34">
        <v>3007.4800000000005</v>
      </c>
    </row>
    <row r="768" spans="1:19">
      <c r="A768" s="37"/>
      <c r="B768" s="5">
        <v>2017</v>
      </c>
      <c r="C768" s="33"/>
      <c r="D768" s="33"/>
      <c r="E768" s="33"/>
      <c r="F768" s="33"/>
      <c r="G768" s="33"/>
      <c r="H768" s="33"/>
      <c r="I768" s="33"/>
      <c r="J768" s="33"/>
      <c r="K768" s="33"/>
      <c r="L768" s="33"/>
      <c r="M768" s="33"/>
      <c r="N768" s="34">
        <v>406.37</v>
      </c>
      <c r="O768" s="34">
        <v>406.37</v>
      </c>
      <c r="P768" s="34">
        <v>406.37</v>
      </c>
      <c r="Q768" s="34">
        <v>406.37</v>
      </c>
      <c r="R768" s="34">
        <v>406.37</v>
      </c>
      <c r="S768" s="34">
        <v>406.37</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v>7817.0699999999988</v>
      </c>
      <c r="M770" s="34">
        <v>7817.0699999999988</v>
      </c>
      <c r="N770" s="34">
        <v>7817.0699999999988</v>
      </c>
      <c r="O770" s="34">
        <v>7464.9299999999994</v>
      </c>
      <c r="P770" s="34">
        <v>7464.9299999999994</v>
      </c>
      <c r="Q770" s="34">
        <v>7464.9299999999994</v>
      </c>
      <c r="R770" s="34">
        <v>7464.9299999999994</v>
      </c>
      <c r="S770" s="34">
        <v>6820.3099999999995</v>
      </c>
    </row>
    <row r="771" spans="2:19">
      <c r="B771" s="5">
        <v>2014</v>
      </c>
      <c r="C771" s="33"/>
      <c r="D771" s="33"/>
      <c r="E771" s="33"/>
      <c r="F771" s="33"/>
      <c r="G771" s="33"/>
      <c r="H771" s="33"/>
      <c r="I771" s="33"/>
      <c r="J771" s="33"/>
      <c r="K771" s="34">
        <v>290.95</v>
      </c>
      <c r="L771" s="34">
        <v>290.95</v>
      </c>
      <c r="M771" s="34">
        <v>290.95</v>
      </c>
      <c r="N771" s="34">
        <v>290.95</v>
      </c>
      <c r="O771" s="34">
        <v>290.95</v>
      </c>
      <c r="P771" s="34">
        <v>290.95</v>
      </c>
      <c r="Q771" s="34">
        <v>0</v>
      </c>
      <c r="R771" s="34">
        <v>0</v>
      </c>
      <c r="S771" s="34">
        <v>0</v>
      </c>
    </row>
    <row r="772" spans="2:19">
      <c r="B772" s="5">
        <v>2013</v>
      </c>
      <c r="C772" s="33"/>
      <c r="D772" s="33"/>
      <c r="E772" s="33"/>
      <c r="F772" s="33"/>
      <c r="G772" s="33"/>
      <c r="H772" s="33"/>
      <c r="I772" s="33"/>
      <c r="J772" s="34">
        <v>29731.370000000003</v>
      </c>
      <c r="K772" s="34">
        <v>29731.370000000003</v>
      </c>
      <c r="L772" s="34">
        <v>29731.370000000003</v>
      </c>
      <c r="M772" s="34">
        <v>29731.370000000003</v>
      </c>
      <c r="N772" s="34">
        <v>29731.370000000003</v>
      </c>
      <c r="O772" s="34">
        <v>29731.370000000003</v>
      </c>
      <c r="P772" s="34">
        <v>29731.370000000003</v>
      </c>
      <c r="Q772" s="34">
        <v>18692.120000000003</v>
      </c>
      <c r="R772" s="34">
        <v>18692.120000000003</v>
      </c>
      <c r="S772" s="34">
        <v>16331.5</v>
      </c>
    </row>
    <row r="773" spans="2:19">
      <c r="B773" s="5">
        <v>2012</v>
      </c>
      <c r="C773" s="33"/>
      <c r="D773" s="33"/>
      <c r="E773" s="33"/>
      <c r="F773" s="33"/>
      <c r="G773" s="33"/>
      <c r="H773" s="33"/>
      <c r="I773" s="34">
        <v>2594.19</v>
      </c>
      <c r="J773" s="34">
        <v>2594.19</v>
      </c>
      <c r="K773" s="34">
        <v>2594.19</v>
      </c>
      <c r="L773" s="34">
        <v>2594.19</v>
      </c>
      <c r="M773" s="34">
        <v>2594.19</v>
      </c>
      <c r="N773" s="34">
        <v>2594.19</v>
      </c>
      <c r="O773" s="34">
        <v>2594.19</v>
      </c>
      <c r="P773" s="34">
        <v>2594.19</v>
      </c>
      <c r="Q773" s="34">
        <v>0</v>
      </c>
      <c r="R773" s="34">
        <v>0</v>
      </c>
      <c r="S773" s="34">
        <v>0</v>
      </c>
    </row>
    <row r="774" spans="2:19">
      <c r="B774" s="5">
        <v>2011</v>
      </c>
      <c r="C774" s="33"/>
      <c r="D774" s="33"/>
      <c r="E774" s="33">
        <v>0</v>
      </c>
      <c r="F774" s="33">
        <v>0</v>
      </c>
      <c r="G774" s="33">
        <v>0</v>
      </c>
      <c r="H774" s="34">
        <v>24183.64</v>
      </c>
      <c r="I774" s="34">
        <v>23935.75</v>
      </c>
      <c r="J774" s="34">
        <v>23935.75</v>
      </c>
      <c r="K774" s="34">
        <v>23935.75</v>
      </c>
      <c r="L774" s="34">
        <v>23935.75</v>
      </c>
      <c r="M774" s="34">
        <v>23935.75</v>
      </c>
      <c r="N774" s="34">
        <v>23935.75</v>
      </c>
      <c r="O774" s="34">
        <v>23935.75</v>
      </c>
      <c r="P774" s="34">
        <v>23935.75</v>
      </c>
      <c r="Q774" s="34">
        <v>20395.739999999998</v>
      </c>
      <c r="R774" s="34">
        <v>20395.739999999998</v>
      </c>
      <c r="S774" s="34">
        <v>20395.739999999998</v>
      </c>
    </row>
    <row r="775" spans="2:19">
      <c r="B775" s="5">
        <v>2010</v>
      </c>
      <c r="C775" s="33"/>
      <c r="D775" s="33"/>
      <c r="E775" s="33">
        <v>0</v>
      </c>
      <c r="F775" s="33">
        <v>0</v>
      </c>
      <c r="G775" s="34">
        <v>1942.94</v>
      </c>
      <c r="H775" s="34">
        <v>1942.94</v>
      </c>
      <c r="I775" s="34">
        <v>1942.94</v>
      </c>
      <c r="J775" s="34">
        <v>1942.94</v>
      </c>
      <c r="K775" s="34">
        <v>1942.94</v>
      </c>
      <c r="L775" s="34">
        <v>1942.94</v>
      </c>
      <c r="M775" s="34">
        <v>1942.94</v>
      </c>
      <c r="N775" s="34">
        <v>1942.94</v>
      </c>
      <c r="O775" s="34">
        <v>1942.94</v>
      </c>
      <c r="P775" s="34">
        <v>1672.9</v>
      </c>
      <c r="Q775" s="34">
        <v>1401.42</v>
      </c>
      <c r="R775" s="34">
        <v>1401.42</v>
      </c>
      <c r="S775" s="34">
        <v>938.94</v>
      </c>
    </row>
    <row r="776" spans="2:19">
      <c r="B776" s="5">
        <v>2009</v>
      </c>
      <c r="C776" s="33"/>
      <c r="D776" s="33"/>
      <c r="E776" s="33">
        <v>0</v>
      </c>
      <c r="F776" s="34">
        <v>2657.3199999999997</v>
      </c>
      <c r="G776" s="34">
        <v>2657.3199999999997</v>
      </c>
      <c r="H776" s="34">
        <v>2657.3199999999997</v>
      </c>
      <c r="I776" s="34">
        <v>2657.3199999999997</v>
      </c>
      <c r="J776" s="34">
        <v>2657.3199999999997</v>
      </c>
      <c r="K776" s="34">
        <v>2657.3199999999997</v>
      </c>
      <c r="L776" s="34">
        <v>2657.3199999999997</v>
      </c>
      <c r="M776" s="34">
        <v>4101.16</v>
      </c>
      <c r="N776" s="34">
        <v>4101.16</v>
      </c>
      <c r="O776" s="34">
        <v>4101.16</v>
      </c>
      <c r="P776" s="34">
        <v>4101.16</v>
      </c>
      <c r="Q776" s="34">
        <v>1709.9899999999998</v>
      </c>
      <c r="R776" s="34">
        <v>1709.9899999999998</v>
      </c>
      <c r="S776" s="34">
        <v>266.14999999999998</v>
      </c>
    </row>
    <row r="777" spans="2:19">
      <c r="B777" s="5">
        <v>2008</v>
      </c>
      <c r="C777" s="33"/>
      <c r="D777" s="33">
        <v>0</v>
      </c>
      <c r="E777" s="34">
        <v>378.19000000000005</v>
      </c>
      <c r="F777" s="34">
        <v>378.19000000000005</v>
      </c>
      <c r="G777" s="34">
        <v>378.19000000000005</v>
      </c>
      <c r="H777" s="34">
        <v>378.19000000000005</v>
      </c>
      <c r="I777" s="34">
        <v>378.19000000000005</v>
      </c>
      <c r="J777" s="34">
        <v>378.19000000000005</v>
      </c>
      <c r="K777" s="34">
        <v>378.19000000000005</v>
      </c>
      <c r="L777" s="34">
        <v>378.19000000000005</v>
      </c>
      <c r="M777" s="34">
        <v>378.19000000000005</v>
      </c>
      <c r="N777" s="34">
        <v>378.19000000000005</v>
      </c>
      <c r="O777" s="34">
        <v>378.19000000000005</v>
      </c>
      <c r="P777" s="34">
        <v>378.19000000000005</v>
      </c>
      <c r="Q777" s="34">
        <v>0</v>
      </c>
      <c r="R777" s="34">
        <v>0</v>
      </c>
      <c r="S777" s="34">
        <v>0</v>
      </c>
    </row>
    <row r="778" spans="2:19">
      <c r="B778" s="5">
        <v>2007</v>
      </c>
      <c r="C778" s="33"/>
      <c r="D778" s="34">
        <v>5160.6400000000003</v>
      </c>
      <c r="E778" s="34">
        <v>5160.6400000000003</v>
      </c>
      <c r="F778" s="34">
        <v>5160.6400000000003</v>
      </c>
      <c r="G778" s="34">
        <v>5160.6400000000003</v>
      </c>
      <c r="H778" s="34">
        <v>5160.6400000000003</v>
      </c>
      <c r="I778" s="34">
        <v>5160.6400000000003</v>
      </c>
      <c r="J778" s="34">
        <v>5160.6400000000003</v>
      </c>
      <c r="K778" s="34">
        <v>5160.6400000000003</v>
      </c>
      <c r="L778" s="34">
        <v>5160.6400000000003</v>
      </c>
      <c r="M778" s="34">
        <v>5160.6400000000003</v>
      </c>
      <c r="N778" s="34">
        <v>5160.6400000000003</v>
      </c>
      <c r="O778" s="34">
        <v>5160.6400000000003</v>
      </c>
      <c r="P778" s="34">
        <v>5160.6400000000003</v>
      </c>
      <c r="Q778" s="34">
        <v>3679.67</v>
      </c>
      <c r="R778" s="34">
        <v>3679.67</v>
      </c>
      <c r="S778" s="34">
        <v>1116.18</v>
      </c>
    </row>
    <row r="779" spans="2:19">
      <c r="B779" s="5">
        <v>2006</v>
      </c>
      <c r="C779" s="34">
        <v>3742.76</v>
      </c>
      <c r="D779" s="34">
        <v>3742.76</v>
      </c>
      <c r="E779" s="34">
        <v>3742.76</v>
      </c>
      <c r="F779" s="34">
        <v>3742.76</v>
      </c>
      <c r="G779" s="34">
        <v>3742.76</v>
      </c>
      <c r="H779" s="34">
        <v>1459.4099999999999</v>
      </c>
      <c r="I779" s="34">
        <v>1459.4099999999999</v>
      </c>
      <c r="J779" s="34">
        <v>1459.4099999999999</v>
      </c>
      <c r="K779" s="34">
        <v>1459.4099999999999</v>
      </c>
      <c r="L779" s="34">
        <v>1459.4099999999999</v>
      </c>
      <c r="M779" s="34">
        <v>1459.4099999999999</v>
      </c>
      <c r="N779" s="34">
        <v>1459.4099999999999</v>
      </c>
      <c r="O779" s="34">
        <v>1459.4099999999999</v>
      </c>
      <c r="P779" s="34">
        <v>1459.4099999999999</v>
      </c>
      <c r="Q779" s="34">
        <v>0</v>
      </c>
      <c r="R779" s="34">
        <v>0</v>
      </c>
      <c r="S779" s="34">
        <v>0</v>
      </c>
    </row>
    <row r="780" spans="2:19">
      <c r="B780" s="5">
        <v>2005</v>
      </c>
      <c r="C780" s="34">
        <v>1725.1799999999998</v>
      </c>
      <c r="D780" s="34">
        <v>1725.1799999999998</v>
      </c>
      <c r="E780" s="34">
        <v>1725.1799999999998</v>
      </c>
      <c r="F780" s="34">
        <v>697.91</v>
      </c>
      <c r="G780" s="34">
        <v>254.59</v>
      </c>
      <c r="H780" s="34">
        <v>254.59</v>
      </c>
      <c r="I780" s="34">
        <v>254.59</v>
      </c>
      <c r="J780" s="34">
        <v>254.59</v>
      </c>
      <c r="K780" s="34">
        <v>254.59</v>
      </c>
      <c r="L780" s="34">
        <v>254.59</v>
      </c>
      <c r="M780" s="34">
        <v>254.59</v>
      </c>
      <c r="N780" s="34">
        <v>254.59</v>
      </c>
      <c r="O780" s="34">
        <v>254.59</v>
      </c>
      <c r="P780" s="34">
        <v>254.59</v>
      </c>
      <c r="Q780" s="34">
        <v>254.59</v>
      </c>
      <c r="R780" s="34">
        <v>254.59</v>
      </c>
      <c r="S780" s="34">
        <v>0</v>
      </c>
    </row>
    <row r="781" spans="2:19">
      <c r="B781" s="5">
        <v>2004</v>
      </c>
      <c r="C781" s="34">
        <v>567.85</v>
      </c>
      <c r="D781" s="34">
        <v>567.85</v>
      </c>
      <c r="E781" s="34">
        <v>567.85</v>
      </c>
      <c r="F781" s="34">
        <v>567.85</v>
      </c>
      <c r="G781" s="34">
        <v>567.85</v>
      </c>
      <c r="H781" s="34">
        <v>567.85</v>
      </c>
      <c r="I781" s="34">
        <v>567.85</v>
      </c>
      <c r="J781" s="34">
        <v>567.85</v>
      </c>
      <c r="K781" s="34">
        <v>567.85</v>
      </c>
      <c r="L781" s="34">
        <v>567.85</v>
      </c>
      <c r="M781" s="34">
        <v>567.85</v>
      </c>
      <c r="N781" s="34">
        <v>567.85</v>
      </c>
      <c r="O781" s="34">
        <v>567.85</v>
      </c>
      <c r="P781" s="34">
        <v>567.85</v>
      </c>
      <c r="Q781" s="34">
        <v>0</v>
      </c>
      <c r="R781" s="34">
        <v>0</v>
      </c>
      <c r="S781" s="34">
        <v>0</v>
      </c>
    </row>
    <row r="782" spans="2:19">
      <c r="B782" s="5">
        <v>2003</v>
      </c>
      <c r="C782" s="34">
        <v>10822.42</v>
      </c>
      <c r="D782" s="34">
        <v>9564.0099999999984</v>
      </c>
      <c r="E782" s="34">
        <v>9564.0099999999984</v>
      </c>
      <c r="F782" s="34">
        <v>9359.8799999999992</v>
      </c>
      <c r="G782" s="34">
        <v>9359.8799999999992</v>
      </c>
      <c r="H782" s="34">
        <v>9359.8799999999992</v>
      </c>
      <c r="I782" s="34">
        <v>9359.8799999999992</v>
      </c>
      <c r="J782" s="34">
        <v>9359.8799999999992</v>
      </c>
      <c r="K782" s="34">
        <v>9359.8799999999992</v>
      </c>
      <c r="L782" s="34">
        <v>9359.8799999999992</v>
      </c>
      <c r="M782" s="34">
        <v>9359.8799999999992</v>
      </c>
      <c r="N782" s="34">
        <v>9359.8799999999992</v>
      </c>
      <c r="O782" s="34">
        <v>9359.8799999999992</v>
      </c>
      <c r="P782" s="34">
        <v>9359.8799999999992</v>
      </c>
      <c r="Q782" s="34">
        <v>8020.34</v>
      </c>
      <c r="R782" s="34">
        <v>8020.34</v>
      </c>
      <c r="S782" s="34">
        <v>8020.34</v>
      </c>
    </row>
    <row r="783" spans="2:19">
      <c r="B783" s="5">
        <v>2002</v>
      </c>
      <c r="C783" s="34">
        <v>9002.4000000000015</v>
      </c>
      <c r="D783" s="34">
        <v>8558.68</v>
      </c>
      <c r="E783" s="34">
        <v>8558.68</v>
      </c>
      <c r="F783" s="34">
        <v>8558.68</v>
      </c>
      <c r="G783" s="34">
        <v>8558.68</v>
      </c>
      <c r="H783" s="34">
        <v>8078.9800000000005</v>
      </c>
      <c r="I783" s="34">
        <v>8078.9800000000005</v>
      </c>
      <c r="J783" s="34">
        <v>8078.9800000000005</v>
      </c>
      <c r="K783" s="34">
        <v>8078.9800000000005</v>
      </c>
      <c r="L783" s="34">
        <v>8078.9800000000005</v>
      </c>
      <c r="M783" s="34">
        <v>8078.9800000000005</v>
      </c>
      <c r="N783" s="34">
        <v>8078.9800000000005</v>
      </c>
      <c r="O783" s="34">
        <v>8078.9800000000005</v>
      </c>
      <c r="P783" s="34">
        <v>8078.9800000000005</v>
      </c>
      <c r="Q783" s="34">
        <v>0</v>
      </c>
      <c r="R783" s="34">
        <v>0</v>
      </c>
      <c r="S783" s="34"/>
    </row>
    <row r="784" spans="2:19">
      <c r="B784" s="5">
        <v>2001</v>
      </c>
      <c r="C784" s="34">
        <v>13471.8</v>
      </c>
      <c r="D784" s="34">
        <v>11707.849999999999</v>
      </c>
      <c r="E784" s="34">
        <v>11707.849999999999</v>
      </c>
      <c r="F784" s="34">
        <v>11707.849999999999</v>
      </c>
      <c r="G784" s="34">
        <v>11707.849999999999</v>
      </c>
      <c r="H784" s="34">
        <v>11707.849999999999</v>
      </c>
      <c r="I784" s="34">
        <v>11707.849999999999</v>
      </c>
      <c r="J784" s="34">
        <v>11707.849999999999</v>
      </c>
      <c r="K784" s="34">
        <v>11707.849999999999</v>
      </c>
      <c r="L784" s="34">
        <v>11707.849999999999</v>
      </c>
      <c r="M784" s="34">
        <v>11707.849999999999</v>
      </c>
      <c r="N784" s="34">
        <v>11707.849999999999</v>
      </c>
      <c r="O784" s="34">
        <v>11707.849999999999</v>
      </c>
      <c r="P784" s="34">
        <v>11707.849999999999</v>
      </c>
      <c r="Q784" s="34">
        <v>0</v>
      </c>
      <c r="R784" s="34">
        <v>0</v>
      </c>
      <c r="S784" s="34"/>
    </row>
    <row r="785" spans="2:19">
      <c r="B785" s="5">
        <v>2000</v>
      </c>
      <c r="C785" s="34">
        <v>4181.74</v>
      </c>
      <c r="D785" s="34">
        <v>166.77</v>
      </c>
      <c r="E785" s="34">
        <v>166.77</v>
      </c>
      <c r="F785" s="34">
        <v>0</v>
      </c>
      <c r="G785" s="34">
        <v>0</v>
      </c>
      <c r="H785" s="34">
        <v>0</v>
      </c>
      <c r="I785" s="34"/>
      <c r="J785" s="34"/>
      <c r="K785" s="34"/>
      <c r="L785" s="34"/>
      <c r="M785" s="34"/>
      <c r="N785" s="34"/>
      <c r="O785" s="34"/>
      <c r="P785" s="34"/>
      <c r="Q785" s="34"/>
      <c r="R785" s="34"/>
      <c r="S785" s="34"/>
    </row>
    <row r="786" spans="2:19">
      <c r="B786" s="5">
        <v>1999</v>
      </c>
      <c r="C786" s="34">
        <v>11012.49</v>
      </c>
      <c r="D786" s="34">
        <v>61.36</v>
      </c>
      <c r="E786" s="34">
        <v>61.36</v>
      </c>
      <c r="F786" s="34">
        <v>61.36</v>
      </c>
      <c r="G786" s="34">
        <v>61.36</v>
      </c>
      <c r="H786" s="34">
        <v>0</v>
      </c>
      <c r="I786" s="34"/>
      <c r="J786" s="34"/>
      <c r="K786" s="34"/>
      <c r="L786" s="34"/>
      <c r="M786" s="34"/>
      <c r="N786" s="34"/>
      <c r="O786" s="34"/>
      <c r="P786" s="34"/>
      <c r="Q786" s="34"/>
      <c r="R786" s="34"/>
      <c r="S786" s="34"/>
    </row>
    <row r="787" spans="2:19">
      <c r="B787" s="5">
        <v>1998</v>
      </c>
      <c r="C787" s="34">
        <v>367.41</v>
      </c>
      <c r="D787" s="34">
        <v>183.70000000000002</v>
      </c>
      <c r="E787" s="34">
        <v>183.70000000000002</v>
      </c>
      <c r="F787" s="34">
        <v>183.70000000000002</v>
      </c>
      <c r="G787" s="34">
        <v>183.70000000000002</v>
      </c>
      <c r="H787" s="34">
        <v>183.70000000000002</v>
      </c>
      <c r="I787" s="34">
        <v>183.70000000000002</v>
      </c>
      <c r="J787" s="34">
        <v>183.70000000000002</v>
      </c>
      <c r="K787" s="34">
        <v>183.70000000000002</v>
      </c>
      <c r="L787" s="34">
        <v>183.70000000000002</v>
      </c>
      <c r="M787" s="34">
        <v>183.70000000000002</v>
      </c>
      <c r="N787" s="34">
        <v>183.70000000000002</v>
      </c>
      <c r="O787" s="34">
        <v>183.70000000000002</v>
      </c>
      <c r="P787" s="34">
        <v>183.70000000000002</v>
      </c>
      <c r="Q787" s="34">
        <v>0</v>
      </c>
      <c r="R787" s="34">
        <v>0</v>
      </c>
      <c r="S787" s="34"/>
    </row>
    <row r="788" spans="2:19">
      <c r="B788" s="5">
        <v>1997</v>
      </c>
      <c r="C788" s="34">
        <v>1997.45</v>
      </c>
      <c r="D788" s="34">
        <v>0</v>
      </c>
      <c r="E788" s="34">
        <v>0</v>
      </c>
      <c r="F788" s="34">
        <v>0</v>
      </c>
      <c r="G788" s="34">
        <v>0</v>
      </c>
      <c r="H788" s="34">
        <v>0</v>
      </c>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v>240.36</v>
      </c>
      <c r="D790" s="34">
        <v>240.36</v>
      </c>
      <c r="E790" s="34">
        <v>240.36</v>
      </c>
      <c r="F790" s="34">
        <v>240.36</v>
      </c>
      <c r="G790" s="34">
        <v>240.36</v>
      </c>
      <c r="H790" s="34">
        <v>0</v>
      </c>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57131.86</v>
      </c>
      <c r="D856" s="7">
        <f>SUM(D778:D855)</f>
        <v>41679.159999999996</v>
      </c>
      <c r="E856" s="7">
        <f>SUM(E777:E855)</f>
        <v>42057.349999999991</v>
      </c>
      <c r="F856" s="7">
        <f>SUM(F776:F855)</f>
        <v>43316.5</v>
      </c>
      <c r="G856" s="7">
        <f>SUM(G775:G855)</f>
        <v>44816.119999999995</v>
      </c>
      <c r="H856" s="7">
        <f>SUM(H769:H855)</f>
        <v>65934.989999999991</v>
      </c>
      <c r="I856" s="7">
        <f>SUM(I769:I855)</f>
        <v>68281.289999999994</v>
      </c>
      <c r="J856" s="7">
        <f t="shared" ref="J856" si="13">SUM(J769:J855)</f>
        <v>98012.660000000018</v>
      </c>
      <c r="K856" s="7">
        <f>SUM(K769:K855)</f>
        <v>98303.61</v>
      </c>
      <c r="L856" s="7">
        <f t="shared" ref="L856" si="14">SUM(L769:L855)</f>
        <v>106120.68000000001</v>
      </c>
      <c r="M856" s="7">
        <f>SUM(M769:M855)</f>
        <v>107564.52</v>
      </c>
      <c r="N856" s="10">
        <f>SUM(N764:N855)</f>
        <v>107970.89</v>
      </c>
      <c r="O856" s="10">
        <f>SUM(O764:O855)</f>
        <v>110626.23000000003</v>
      </c>
      <c r="P856" s="10">
        <f>SUM(P764:P855)</f>
        <v>138850.27000000002</v>
      </c>
      <c r="Q856" s="10">
        <f>SUM(Q764:Q855)</f>
        <v>134425.71999999997</v>
      </c>
      <c r="R856" s="10">
        <f>SUM(R763:R855)</f>
        <v>137145.93999999997</v>
      </c>
      <c r="S856" s="10">
        <f>SUM(S763:S855)</f>
        <v>182507.48999999996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25352.62</v>
      </c>
    </row>
    <row r="859" spans="1:19">
      <c r="A859" s="35"/>
      <c r="B859" s="5">
        <v>2021</v>
      </c>
      <c r="C859" s="33"/>
      <c r="D859" s="33"/>
      <c r="E859" s="33"/>
      <c r="F859" s="33"/>
      <c r="G859" s="33"/>
      <c r="H859" s="33"/>
      <c r="I859" s="33"/>
      <c r="J859" s="33"/>
      <c r="K859" s="33"/>
      <c r="L859" s="33"/>
      <c r="M859" s="33"/>
      <c r="N859" s="33"/>
      <c r="O859" s="33"/>
      <c r="P859" s="33"/>
      <c r="Q859" s="33"/>
      <c r="R859" s="34">
        <v>1135.8399999999999</v>
      </c>
      <c r="S859" s="34">
        <v>1135.8399999999999</v>
      </c>
    </row>
    <row r="860" spans="1:19">
      <c r="B860" s="5">
        <v>2020</v>
      </c>
      <c r="C860" s="33"/>
      <c r="D860" s="33"/>
      <c r="E860" s="33"/>
      <c r="F860" s="33"/>
      <c r="G860" s="33"/>
      <c r="H860" s="33"/>
      <c r="I860" s="33"/>
      <c r="J860" s="33"/>
      <c r="K860" s="33"/>
      <c r="L860" s="33"/>
      <c r="M860" s="33"/>
      <c r="N860" s="33"/>
      <c r="O860" s="33"/>
      <c r="P860" s="33"/>
      <c r="Q860" s="34">
        <v>60574.740000000005</v>
      </c>
      <c r="R860" s="34">
        <v>60574.740000000005</v>
      </c>
      <c r="S860" s="34">
        <v>60574.740000000005</v>
      </c>
    </row>
    <row r="861" spans="1:19">
      <c r="A861" s="37"/>
      <c r="B861" s="5">
        <v>2019</v>
      </c>
      <c r="C861" s="33"/>
      <c r="D861" s="33"/>
      <c r="E861" s="33"/>
      <c r="F861" s="33"/>
      <c r="G861" s="33"/>
      <c r="H861" s="33"/>
      <c r="I861" s="33"/>
      <c r="J861" s="33"/>
      <c r="K861" s="33"/>
      <c r="L861" s="33"/>
      <c r="M861" s="33"/>
      <c r="N861" s="33"/>
      <c r="O861" s="33"/>
      <c r="P861" s="34">
        <v>14417.779999999999</v>
      </c>
      <c r="Q861" s="34">
        <v>5399.0500000000011</v>
      </c>
      <c r="R861" s="34">
        <v>5399.0500000000011</v>
      </c>
      <c r="S861" s="34">
        <v>5399.0500000000011</v>
      </c>
    </row>
    <row r="862" spans="1:19">
      <c r="A862" s="37"/>
      <c r="B862" s="5">
        <v>2018</v>
      </c>
      <c r="C862" s="33"/>
      <c r="D862" s="33"/>
      <c r="E862" s="33"/>
      <c r="F862" s="33"/>
      <c r="G862" s="33"/>
      <c r="H862" s="33"/>
      <c r="I862" s="33"/>
      <c r="J862" s="33"/>
      <c r="K862" s="33"/>
      <c r="L862" s="33"/>
      <c r="M862" s="33"/>
      <c r="N862" s="33"/>
      <c r="O862" s="34">
        <v>8483.1</v>
      </c>
      <c r="P862" s="34">
        <v>8483.1</v>
      </c>
      <c r="Q862" s="34">
        <v>7916.05</v>
      </c>
      <c r="R862" s="34">
        <v>7916.05</v>
      </c>
      <c r="S862" s="34">
        <v>7916.05</v>
      </c>
    </row>
    <row r="863" spans="1:19">
      <c r="A863" s="37"/>
      <c r="B863" s="5">
        <v>2017</v>
      </c>
      <c r="C863" s="33"/>
      <c r="D863" s="33"/>
      <c r="E863" s="33"/>
      <c r="F863" s="33"/>
      <c r="G863" s="33"/>
      <c r="H863" s="33"/>
      <c r="I863" s="33"/>
      <c r="J863" s="33"/>
      <c r="K863" s="33"/>
      <c r="L863" s="33"/>
      <c r="M863" s="33"/>
      <c r="N863" s="34">
        <v>13271.28</v>
      </c>
      <c r="O863" s="34">
        <v>13271.28</v>
      </c>
      <c r="P863" s="34">
        <v>13271.28</v>
      </c>
      <c r="Q863" s="34">
        <v>13005.46</v>
      </c>
      <c r="R863" s="34">
        <v>13005.46</v>
      </c>
      <c r="S863" s="34">
        <v>13005.46</v>
      </c>
    </row>
    <row r="864" spans="1:19">
      <c r="B864" s="5">
        <v>2016</v>
      </c>
      <c r="C864" s="33"/>
      <c r="D864" s="33"/>
      <c r="E864" s="33"/>
      <c r="F864" s="33"/>
      <c r="G864" s="33"/>
      <c r="H864" s="33"/>
      <c r="I864" s="33"/>
      <c r="J864" s="33"/>
      <c r="K864" s="33"/>
      <c r="L864" s="33"/>
      <c r="M864" s="34">
        <v>2100</v>
      </c>
      <c r="N864" s="34">
        <v>2100</v>
      </c>
      <c r="O864" s="34">
        <v>2100</v>
      </c>
      <c r="P864" s="34">
        <v>2100</v>
      </c>
      <c r="Q864" s="34">
        <v>2100</v>
      </c>
      <c r="R864" s="34">
        <v>2100</v>
      </c>
      <c r="S864" s="34">
        <v>2100</v>
      </c>
    </row>
    <row r="865" spans="2:19">
      <c r="B865" s="5">
        <v>2015</v>
      </c>
      <c r="C865" s="33"/>
      <c r="D865" s="33"/>
      <c r="E865" s="33"/>
      <c r="F865" s="33"/>
      <c r="G865" s="33"/>
      <c r="H865" s="33"/>
      <c r="I865" s="33"/>
      <c r="J865" s="33"/>
      <c r="K865" s="33"/>
      <c r="L865" s="34">
        <v>13776.07</v>
      </c>
      <c r="M865" s="34">
        <v>13776.07</v>
      </c>
      <c r="N865" s="34">
        <v>13776.07</v>
      </c>
      <c r="O865" s="34">
        <v>13776.07</v>
      </c>
      <c r="P865" s="34">
        <v>13776.07</v>
      </c>
      <c r="Q865" s="34">
        <v>13381.08</v>
      </c>
      <c r="R865" s="34">
        <v>13381.08</v>
      </c>
      <c r="S865" s="34">
        <v>13381.08</v>
      </c>
    </row>
    <row r="866" spans="2:19">
      <c r="B866" s="5">
        <v>2014</v>
      </c>
      <c r="C866" s="33"/>
      <c r="D866" s="33"/>
      <c r="E866" s="33"/>
      <c r="F866" s="33"/>
      <c r="G866" s="33"/>
      <c r="H866" s="33"/>
      <c r="I866" s="33"/>
      <c r="J866" s="33"/>
      <c r="K866" s="34">
        <v>13152.31</v>
      </c>
      <c r="L866" s="34">
        <v>13152.31</v>
      </c>
      <c r="M866" s="34">
        <v>13152.31</v>
      </c>
      <c r="N866" s="34">
        <v>13152.31</v>
      </c>
      <c r="O866" s="34">
        <v>13152.31</v>
      </c>
      <c r="P866" s="34">
        <v>13152.31</v>
      </c>
      <c r="Q866" s="34">
        <v>13152.31</v>
      </c>
      <c r="R866" s="34">
        <v>13152.31</v>
      </c>
      <c r="S866" s="34">
        <v>13152.31</v>
      </c>
    </row>
    <row r="867" spans="2:19">
      <c r="B867" s="5">
        <v>2013</v>
      </c>
      <c r="C867" s="33"/>
      <c r="D867" s="33"/>
      <c r="E867" s="33"/>
      <c r="F867" s="33"/>
      <c r="G867" s="33"/>
      <c r="H867" s="33"/>
      <c r="I867" s="33"/>
      <c r="J867" s="34">
        <v>17085.98</v>
      </c>
      <c r="K867" s="34">
        <v>17085.98</v>
      </c>
      <c r="L867" s="34">
        <v>17085.98</v>
      </c>
      <c r="M867" s="34">
        <v>17085.98</v>
      </c>
      <c r="N867" s="34">
        <v>17085.98</v>
      </c>
      <c r="O867" s="34">
        <v>17085.98</v>
      </c>
      <c r="P867" s="34">
        <v>17085.98</v>
      </c>
      <c r="Q867" s="34">
        <v>14398.4</v>
      </c>
      <c r="R867" s="34">
        <v>14398.4</v>
      </c>
      <c r="S867" s="34">
        <v>14398.4</v>
      </c>
    </row>
    <row r="868" spans="2:19">
      <c r="B868" s="5">
        <v>2012</v>
      </c>
      <c r="C868" s="33"/>
      <c r="D868" s="33"/>
      <c r="E868" s="33"/>
      <c r="F868" s="33"/>
      <c r="G868" s="33"/>
      <c r="H868" s="33"/>
      <c r="I868" s="34">
        <v>8437.92</v>
      </c>
      <c r="J868" s="34">
        <v>8437.92</v>
      </c>
      <c r="K868" s="34">
        <v>8437.92</v>
      </c>
      <c r="L868" s="34">
        <v>8437.92</v>
      </c>
      <c r="M868" s="34">
        <v>8437.92</v>
      </c>
      <c r="N868" s="34">
        <v>8437.92</v>
      </c>
      <c r="O868" s="34">
        <v>8437.92</v>
      </c>
      <c r="P868" s="34">
        <v>8437.92</v>
      </c>
      <c r="Q868" s="34">
        <v>4261.3500000000004</v>
      </c>
      <c r="R868" s="34">
        <v>4261.3500000000004</v>
      </c>
      <c r="S868" s="34">
        <v>4261.3500000000004</v>
      </c>
    </row>
    <row r="869" spans="2:19">
      <c r="B869" s="5">
        <v>2011</v>
      </c>
      <c r="C869" s="33"/>
      <c r="D869" s="33"/>
      <c r="E869" s="33">
        <v>0</v>
      </c>
      <c r="F869" s="33">
        <v>0</v>
      </c>
      <c r="G869" s="33">
        <v>0</v>
      </c>
      <c r="H869" s="34">
        <v>15856.01</v>
      </c>
      <c r="I869" s="34">
        <v>15856.01</v>
      </c>
      <c r="J869" s="34">
        <v>15856.01</v>
      </c>
      <c r="K869" s="34">
        <v>15856.01</v>
      </c>
      <c r="L869" s="34">
        <v>15856.01</v>
      </c>
      <c r="M869" s="34">
        <v>12662.79</v>
      </c>
      <c r="N869" s="34">
        <v>12662.79</v>
      </c>
      <c r="O869" s="34">
        <v>12662.79</v>
      </c>
      <c r="P869" s="34">
        <v>12662.79</v>
      </c>
      <c r="Q869" s="34">
        <v>11333.01</v>
      </c>
      <c r="R869" s="34">
        <v>11333.01</v>
      </c>
      <c r="S869" s="34">
        <v>9163.35</v>
      </c>
    </row>
    <row r="870" spans="2:19">
      <c r="B870" s="5">
        <v>2010</v>
      </c>
      <c r="C870" s="33"/>
      <c r="D870" s="33"/>
      <c r="E870" s="33">
        <v>0</v>
      </c>
      <c r="F870" s="33">
        <v>0</v>
      </c>
      <c r="G870" s="34">
        <v>18055.22</v>
      </c>
      <c r="H870" s="34">
        <v>18055.22</v>
      </c>
      <c r="I870" s="34">
        <v>18055.22</v>
      </c>
      <c r="J870" s="34">
        <v>18055.22</v>
      </c>
      <c r="K870" s="34">
        <v>18055.22</v>
      </c>
      <c r="L870" s="34">
        <v>18055.22</v>
      </c>
      <c r="M870" s="34">
        <v>3433.63</v>
      </c>
      <c r="N870" s="34">
        <v>3433.63</v>
      </c>
      <c r="O870" s="34">
        <v>3433.63</v>
      </c>
      <c r="P870" s="34">
        <v>3433.63</v>
      </c>
      <c r="Q870" s="34">
        <v>2591.39</v>
      </c>
      <c r="R870" s="34">
        <v>2591.39</v>
      </c>
      <c r="S870" s="34">
        <v>2591.39</v>
      </c>
    </row>
    <row r="871" spans="2:19">
      <c r="B871" s="5">
        <v>2009</v>
      </c>
      <c r="C871" s="33"/>
      <c r="D871" s="33"/>
      <c r="E871" s="33">
        <v>0</v>
      </c>
      <c r="F871" s="34">
        <v>12600.939999999999</v>
      </c>
      <c r="G871" s="34">
        <v>12600.939999999999</v>
      </c>
      <c r="H871" s="34">
        <v>12600.939999999999</v>
      </c>
      <c r="I871" s="34">
        <v>12600.939999999999</v>
      </c>
      <c r="J871" s="34">
        <v>12600.939999999999</v>
      </c>
      <c r="K871" s="34">
        <v>12600.939999999999</v>
      </c>
      <c r="L871" s="34">
        <v>12600.939999999999</v>
      </c>
      <c r="M871" s="34">
        <v>12377.449999999999</v>
      </c>
      <c r="N871" s="34">
        <v>12377.449999999999</v>
      </c>
      <c r="O871" s="34">
        <v>12377.449999999999</v>
      </c>
      <c r="P871" s="34">
        <v>12377.449999999999</v>
      </c>
      <c r="Q871" s="34">
        <v>3021.1800000000003</v>
      </c>
      <c r="R871" s="34">
        <v>3021.1800000000003</v>
      </c>
      <c r="S871" s="34">
        <v>3021.1800000000003</v>
      </c>
    </row>
    <row r="872" spans="2:19">
      <c r="B872" s="5">
        <v>2008</v>
      </c>
      <c r="C872" s="33"/>
      <c r="D872" s="33">
        <v>0</v>
      </c>
      <c r="E872" s="34">
        <v>21047.18</v>
      </c>
      <c r="F872" s="34">
        <v>21047.18</v>
      </c>
      <c r="G872" s="34">
        <v>21047.18</v>
      </c>
      <c r="H872" s="34">
        <v>21047.18</v>
      </c>
      <c r="I872" s="34">
        <v>21047.18</v>
      </c>
      <c r="J872" s="34">
        <v>21047.18</v>
      </c>
      <c r="K872" s="34">
        <v>21047.18</v>
      </c>
      <c r="L872" s="34">
        <v>21047.18</v>
      </c>
      <c r="M872" s="34">
        <v>1724.4</v>
      </c>
      <c r="N872" s="34">
        <v>1724.4</v>
      </c>
      <c r="O872" s="34">
        <v>1724.4</v>
      </c>
      <c r="P872" s="34">
        <v>1724.4</v>
      </c>
      <c r="Q872" s="34">
        <v>1724.4</v>
      </c>
      <c r="R872" s="34">
        <v>1724.4</v>
      </c>
      <c r="S872" s="34">
        <v>1724.4</v>
      </c>
    </row>
    <row r="873" spans="2:19">
      <c r="B873" s="5">
        <v>2007</v>
      </c>
      <c r="C873" s="33"/>
      <c r="D873" s="34">
        <v>18521.160000000003</v>
      </c>
      <c r="E873" s="34">
        <v>18521.160000000003</v>
      </c>
      <c r="F873" s="34">
        <v>18521.160000000003</v>
      </c>
      <c r="G873" s="34">
        <v>18521.160000000003</v>
      </c>
      <c r="H873" s="34">
        <v>18521.160000000003</v>
      </c>
      <c r="I873" s="34">
        <v>18521.160000000003</v>
      </c>
      <c r="J873" s="34">
        <v>18521.160000000003</v>
      </c>
      <c r="K873" s="34">
        <v>18521.160000000003</v>
      </c>
      <c r="L873" s="34">
        <v>18521.160000000003</v>
      </c>
      <c r="M873" s="34">
        <v>16274.18</v>
      </c>
      <c r="N873" s="34">
        <v>16274.18</v>
      </c>
      <c r="O873" s="34">
        <v>16274.18</v>
      </c>
      <c r="P873" s="34">
        <v>16274.18</v>
      </c>
      <c r="Q873" s="34">
        <v>2295.86</v>
      </c>
      <c r="R873" s="34">
        <v>2295.86</v>
      </c>
      <c r="S873" s="34">
        <v>2295.86</v>
      </c>
    </row>
    <row r="874" spans="2:19">
      <c r="B874" s="5">
        <v>2006</v>
      </c>
      <c r="C874" s="34">
        <v>23607.560000000005</v>
      </c>
      <c r="D874" s="34">
        <v>23607.560000000005</v>
      </c>
      <c r="E874" s="34">
        <v>23607.560000000005</v>
      </c>
      <c r="F874" s="34">
        <v>23607.560000000005</v>
      </c>
      <c r="G874" s="34">
        <v>23607.560000000005</v>
      </c>
      <c r="H874" s="34">
        <v>23058.050000000003</v>
      </c>
      <c r="I874" s="34">
        <v>23058.050000000003</v>
      </c>
      <c r="J874" s="34">
        <v>23058.050000000003</v>
      </c>
      <c r="K874" s="34">
        <v>23058.050000000003</v>
      </c>
      <c r="L874" s="34">
        <v>23058.050000000003</v>
      </c>
      <c r="M874" s="34">
        <v>13411.220000000001</v>
      </c>
      <c r="N874" s="34">
        <v>13411.220000000001</v>
      </c>
      <c r="O874" s="34">
        <v>13411.220000000001</v>
      </c>
      <c r="P874" s="34">
        <v>13411.220000000001</v>
      </c>
      <c r="Q874" s="34">
        <v>13411.220000000001</v>
      </c>
      <c r="R874" s="34">
        <v>13411.220000000001</v>
      </c>
      <c r="S874" s="34">
        <v>13411.220000000001</v>
      </c>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v>9898.5600000000013</v>
      </c>
      <c r="D876" s="34">
        <v>9898.5600000000013</v>
      </c>
      <c r="E876" s="34">
        <v>9898.5600000000013</v>
      </c>
      <c r="F876" s="34">
        <v>9898.5600000000013</v>
      </c>
      <c r="G876" s="34">
        <v>9898.5600000000013</v>
      </c>
      <c r="H876" s="34">
        <v>9898.5600000000013</v>
      </c>
      <c r="I876" s="34">
        <v>9898.5600000000013</v>
      </c>
      <c r="J876" s="34">
        <v>9898.5600000000013</v>
      </c>
      <c r="K876" s="34">
        <v>9898.5600000000013</v>
      </c>
      <c r="L876" s="34">
        <v>9898.5600000000013</v>
      </c>
      <c r="M876" s="34">
        <v>9898.5600000000013</v>
      </c>
      <c r="N876" s="34">
        <v>5197.5</v>
      </c>
      <c r="O876" s="34">
        <v>5197.5</v>
      </c>
      <c r="P876" s="34">
        <v>5197.5</v>
      </c>
      <c r="Q876" s="34">
        <v>5197.5</v>
      </c>
      <c r="R876" s="34">
        <v>5197.5</v>
      </c>
      <c r="S876" s="34">
        <v>5197.5</v>
      </c>
    </row>
    <row r="877" spans="2:19">
      <c r="B877" s="5">
        <v>2003</v>
      </c>
      <c r="C877" s="34">
        <v>62774.1</v>
      </c>
      <c r="D877" s="34">
        <v>62774.1</v>
      </c>
      <c r="E877" s="34">
        <v>62774.1</v>
      </c>
      <c r="F877" s="34">
        <v>62774.1</v>
      </c>
      <c r="G877" s="34">
        <v>7555.28</v>
      </c>
      <c r="H877" s="34">
        <v>7555.28</v>
      </c>
      <c r="I877" s="34">
        <v>7555.28</v>
      </c>
      <c r="J877" s="34">
        <v>7555.28</v>
      </c>
      <c r="K877" s="34">
        <v>7555.28</v>
      </c>
      <c r="L877" s="34">
        <v>7555.28</v>
      </c>
      <c r="M877" s="34">
        <v>7555.28</v>
      </c>
      <c r="N877" s="34">
        <v>7555.28</v>
      </c>
      <c r="O877" s="34">
        <v>7555.28</v>
      </c>
      <c r="P877" s="34">
        <v>7555.28</v>
      </c>
      <c r="Q877" s="34">
        <v>7555.28</v>
      </c>
      <c r="R877" s="34">
        <v>7555.28</v>
      </c>
      <c r="S877" s="34">
        <v>7555.28</v>
      </c>
    </row>
    <row r="878" spans="2:19">
      <c r="B878" s="5">
        <v>2002</v>
      </c>
      <c r="C878" s="34">
        <v>8423.9299999999985</v>
      </c>
      <c r="D878" s="34">
        <v>8423.9299999999985</v>
      </c>
      <c r="E878" s="34">
        <v>8423.9299999999985</v>
      </c>
      <c r="F878" s="34">
        <v>8423.9299999999985</v>
      </c>
      <c r="G878" s="34">
        <v>7848.2899999999991</v>
      </c>
      <c r="H878" s="34">
        <v>3862.95</v>
      </c>
      <c r="I878" s="34">
        <v>3862.95</v>
      </c>
      <c r="J878" s="34">
        <v>3862.95</v>
      </c>
      <c r="K878" s="34">
        <v>3862.95</v>
      </c>
      <c r="L878" s="34">
        <v>3862.95</v>
      </c>
      <c r="M878" s="34"/>
      <c r="N878" s="34"/>
      <c r="O878" s="34"/>
      <c r="P878" s="34"/>
      <c r="Q878" s="34"/>
      <c r="R878" s="34"/>
      <c r="S878" s="34"/>
    </row>
    <row r="879" spans="2:19">
      <c r="B879" s="5">
        <v>2001</v>
      </c>
      <c r="C879" s="34">
        <v>16421.830000000002</v>
      </c>
      <c r="D879" s="34">
        <v>16421.830000000002</v>
      </c>
      <c r="E879" s="34">
        <v>16421.830000000002</v>
      </c>
      <c r="F879" s="34">
        <v>16421.830000000002</v>
      </c>
      <c r="G879" s="34">
        <v>16421.830000000002</v>
      </c>
      <c r="H879" s="34">
        <v>16421.830000000002</v>
      </c>
      <c r="I879" s="34">
        <v>16421.830000000002</v>
      </c>
      <c r="J879" s="34">
        <v>16421.830000000002</v>
      </c>
      <c r="K879" s="34">
        <v>16421.830000000002</v>
      </c>
      <c r="L879" s="34">
        <v>16421.830000000002</v>
      </c>
      <c r="M879" s="34">
        <v>16421.830000000002</v>
      </c>
      <c r="N879" s="34">
        <v>16421.830000000002</v>
      </c>
      <c r="O879" s="34">
        <v>16421.830000000002</v>
      </c>
      <c r="P879" s="34">
        <v>16421.830000000002</v>
      </c>
      <c r="Q879" s="34">
        <v>16421.830000000002</v>
      </c>
      <c r="R879" s="34">
        <v>16421.830000000002</v>
      </c>
      <c r="S879" s="34">
        <v>0</v>
      </c>
    </row>
    <row r="880" spans="2:19">
      <c r="B880" s="5">
        <v>2000</v>
      </c>
      <c r="C880" s="34">
        <v>12794.34</v>
      </c>
      <c r="D880" s="34">
        <v>12794.34</v>
      </c>
      <c r="E880" s="34">
        <v>12794.34</v>
      </c>
      <c r="F880" s="34">
        <v>12794.34</v>
      </c>
      <c r="G880" s="34">
        <v>12753.87</v>
      </c>
      <c r="H880" s="34">
        <v>12753.87</v>
      </c>
      <c r="I880" s="34">
        <v>12753.87</v>
      </c>
      <c r="J880" s="34">
        <v>12753.87</v>
      </c>
      <c r="K880" s="34">
        <v>12753.87</v>
      </c>
      <c r="L880" s="34">
        <v>12753.87</v>
      </c>
      <c r="M880" s="34">
        <v>12753.87</v>
      </c>
      <c r="N880" s="34">
        <v>12753.87</v>
      </c>
      <c r="O880" s="34">
        <v>12753.87</v>
      </c>
      <c r="P880" s="34">
        <v>12753.87</v>
      </c>
      <c r="Q880" s="34">
        <v>12753.87</v>
      </c>
      <c r="R880" s="34">
        <v>12753.87</v>
      </c>
      <c r="S880" s="34">
        <v>12753.87</v>
      </c>
    </row>
    <row r="881" spans="2:19">
      <c r="B881" s="5">
        <v>1999</v>
      </c>
      <c r="C881" s="34">
        <v>6184.72</v>
      </c>
      <c r="D881" s="34">
        <v>4211.3100000000004</v>
      </c>
      <c r="E881" s="34">
        <v>4211.3100000000004</v>
      </c>
      <c r="F881" s="34">
        <v>4211.3100000000004</v>
      </c>
      <c r="G881" s="34">
        <v>4051.27</v>
      </c>
      <c r="H881" s="34">
        <v>0</v>
      </c>
      <c r="I881" s="34"/>
      <c r="J881" s="34"/>
      <c r="K881" s="34"/>
      <c r="L881" s="34"/>
      <c r="M881" s="34"/>
      <c r="N881" s="34"/>
      <c r="O881" s="34"/>
      <c r="P881" s="34"/>
      <c r="Q881" s="34"/>
      <c r="R881" s="34"/>
      <c r="S881" s="34"/>
    </row>
    <row r="882" spans="2:19">
      <c r="B882" s="5">
        <v>1998</v>
      </c>
      <c r="C882" s="34">
        <v>0</v>
      </c>
      <c r="D882" s="34">
        <v>0</v>
      </c>
      <c r="E882" s="34">
        <v>0</v>
      </c>
      <c r="F882" s="34">
        <v>0</v>
      </c>
      <c r="G882" s="34">
        <v>0</v>
      </c>
      <c r="H882" s="34">
        <v>0</v>
      </c>
      <c r="I882" s="34"/>
      <c r="J882" s="34"/>
      <c r="K882" s="34"/>
      <c r="L882" s="34"/>
      <c r="M882" s="34"/>
      <c r="N882" s="34"/>
      <c r="O882" s="34"/>
      <c r="P882" s="34"/>
      <c r="Q882" s="34"/>
      <c r="R882" s="34"/>
      <c r="S882" s="34"/>
    </row>
    <row r="883" spans="2:19">
      <c r="B883" s="5">
        <v>1997</v>
      </c>
      <c r="C883" s="34">
        <v>28049.47</v>
      </c>
      <c r="D883" s="34">
        <v>28049.47</v>
      </c>
      <c r="E883" s="34">
        <v>28049.47</v>
      </c>
      <c r="F883" s="34">
        <v>28049.47</v>
      </c>
      <c r="G883" s="34">
        <v>28049.47</v>
      </c>
      <c r="H883" s="34">
        <v>0</v>
      </c>
      <c r="I883" s="34"/>
      <c r="J883" s="34"/>
      <c r="K883" s="34"/>
      <c r="L883" s="34"/>
      <c r="M883" s="34"/>
      <c r="N883" s="34"/>
      <c r="O883" s="34"/>
      <c r="P883" s="34"/>
      <c r="Q883" s="34"/>
      <c r="R883" s="34"/>
      <c r="S883" s="34"/>
    </row>
    <row r="884" spans="2:19">
      <c r="B884" s="5">
        <v>1996</v>
      </c>
      <c r="C884" s="34">
        <v>12565.03</v>
      </c>
      <c r="D884" s="34">
        <v>12565.03</v>
      </c>
      <c r="E884" s="34">
        <v>12565.03</v>
      </c>
      <c r="F884" s="34">
        <v>12565.03</v>
      </c>
      <c r="G884" s="34">
        <v>12444.85</v>
      </c>
      <c r="H884" s="34">
        <v>0</v>
      </c>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180719.54</v>
      </c>
      <c r="D951" s="7">
        <f>SUM(D873:D950)</f>
        <v>197267.29</v>
      </c>
      <c r="E951" s="7">
        <f>SUM(E872:E950)</f>
        <v>218314.47</v>
      </c>
      <c r="F951" s="7">
        <f>SUM(F871:F950)</f>
        <v>230915.41</v>
      </c>
      <c r="G951" s="7">
        <f>SUM(G870:G950)</f>
        <v>192855.47999999998</v>
      </c>
      <c r="H951" s="7">
        <f>SUM(H864:H950)</f>
        <v>159631.04999999999</v>
      </c>
      <c r="I951" s="7">
        <f>SUM(I864:I950)</f>
        <v>168068.97000000003</v>
      </c>
      <c r="J951" s="7">
        <f t="shared" ref="J951" si="15">SUM(J864:J950)</f>
        <v>185154.95</v>
      </c>
      <c r="K951" s="7">
        <f>SUM(K864:K950)</f>
        <v>198307.26</v>
      </c>
      <c r="L951" s="7">
        <f t="shared" ref="L951" si="16">SUM(L864:L950)</f>
        <v>212083.33000000002</v>
      </c>
      <c r="M951" s="7">
        <f>SUM(M864:M950)</f>
        <v>161065.49</v>
      </c>
      <c r="N951" s="10">
        <f>SUM(N859:N950)</f>
        <v>169635.71000000002</v>
      </c>
      <c r="O951" s="10">
        <f>SUM(O859:O950)</f>
        <v>178118.81</v>
      </c>
      <c r="P951" s="10">
        <f>SUM(P859:P950)</f>
        <v>192536.58999999997</v>
      </c>
      <c r="Q951" s="10">
        <f>SUM(Q859:Q950)</f>
        <v>210493.97999999998</v>
      </c>
      <c r="R951" s="10">
        <f>SUM(R858:R950)</f>
        <v>211629.82</v>
      </c>
      <c r="S951" s="10">
        <f>SUM(S858:S950)</f>
        <v>218390.95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v>0</v>
      </c>
      <c r="F964" s="33">
        <v>0</v>
      </c>
      <c r="G964" s="33">
        <v>0</v>
      </c>
      <c r="H964" s="34">
        <v>221.76</v>
      </c>
      <c r="I964" s="34">
        <v>221.76</v>
      </c>
      <c r="J964" s="34">
        <v>221.76</v>
      </c>
      <c r="K964" s="34">
        <v>221.76</v>
      </c>
      <c r="L964" s="34">
        <v>221.76</v>
      </c>
      <c r="M964" s="34">
        <v>221.76</v>
      </c>
      <c r="N964" s="34">
        <v>221.76</v>
      </c>
      <c r="O964" s="34">
        <v>0</v>
      </c>
      <c r="P964" s="34">
        <v>0</v>
      </c>
      <c r="Q964" s="34">
        <v>0</v>
      </c>
      <c r="R964" s="34">
        <v>0</v>
      </c>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v>2158.0100000000002</v>
      </c>
      <c r="D975" s="34">
        <v>2158.0100000000002</v>
      </c>
      <c r="E975" s="34">
        <v>2158.0100000000002</v>
      </c>
      <c r="F975" s="34">
        <v>2158.0100000000002</v>
      </c>
      <c r="G975" s="34">
        <v>2158.0100000000002</v>
      </c>
      <c r="H975" s="34">
        <v>1393.88</v>
      </c>
      <c r="I975" s="34">
        <v>1393.88</v>
      </c>
      <c r="J975" s="34">
        <v>1393.88</v>
      </c>
      <c r="K975" s="34">
        <v>1393.88</v>
      </c>
      <c r="L975" s="34">
        <v>1393.88</v>
      </c>
      <c r="M975" s="34">
        <v>1393.88</v>
      </c>
      <c r="N975" s="34">
        <v>1393.88</v>
      </c>
      <c r="O975" s="34">
        <v>451.88</v>
      </c>
      <c r="P975" s="34">
        <v>451.88</v>
      </c>
      <c r="Q975" s="34">
        <v>451.88</v>
      </c>
      <c r="R975" s="34">
        <v>451.88</v>
      </c>
      <c r="S975" s="34">
        <v>451.88</v>
      </c>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2158.0100000000002</v>
      </c>
      <c r="D1046" s="7">
        <f>SUM(D968:D1045)</f>
        <v>2158.0100000000002</v>
      </c>
      <c r="E1046" s="7">
        <f>SUM(E967:E1045)</f>
        <v>2158.0100000000002</v>
      </c>
      <c r="F1046" s="7">
        <f>SUM(F966:F1045)</f>
        <v>2158.0100000000002</v>
      </c>
      <c r="G1046" s="7">
        <f>SUM(G965:G1045)</f>
        <v>2158.0100000000002</v>
      </c>
      <c r="H1046" s="7">
        <f>SUM(H959:H1045)</f>
        <v>1615.64</v>
      </c>
      <c r="I1046" s="7">
        <f>SUM(I959:I1045)</f>
        <v>1615.64</v>
      </c>
      <c r="J1046" s="7">
        <f t="shared" ref="J1046" si="17">SUM(J959:J1045)</f>
        <v>1615.64</v>
      </c>
      <c r="K1046" s="7">
        <f>SUM(K959:K1045)</f>
        <v>1615.64</v>
      </c>
      <c r="L1046" s="7">
        <f t="shared" ref="L1046" si="18">SUM(L959:L1045)</f>
        <v>1615.64</v>
      </c>
      <c r="M1046" s="7">
        <f>SUM(M959:M1045)</f>
        <v>1615.64</v>
      </c>
      <c r="N1046" s="10">
        <f>SUM(N954:N1045)</f>
        <v>1615.64</v>
      </c>
      <c r="O1046" s="10">
        <f>SUM(O954:O1045)</f>
        <v>451.88</v>
      </c>
      <c r="P1046" s="10">
        <f>SUM(P954:P1045)</f>
        <v>451.88</v>
      </c>
      <c r="Q1046" s="10">
        <f>SUM(Q954:Q1045)</f>
        <v>451.88</v>
      </c>
      <c r="R1046" s="10">
        <f>SUM(R953:R1045)</f>
        <v>451.88</v>
      </c>
      <c r="S1046" s="10">
        <f>SUM(S953:S1045)</f>
        <v>451.88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v>0</v>
      </c>
      <c r="E1062" s="34">
        <v>24950</v>
      </c>
      <c r="F1062" s="34">
        <v>24950</v>
      </c>
      <c r="G1062" s="34">
        <v>24950</v>
      </c>
      <c r="H1062" s="34">
        <v>24950</v>
      </c>
      <c r="I1062" s="34">
        <v>24950</v>
      </c>
      <c r="J1062" s="34">
        <v>24950</v>
      </c>
      <c r="K1062" s="34">
        <v>24950</v>
      </c>
      <c r="L1062" s="34">
        <v>24950</v>
      </c>
      <c r="M1062" s="34">
        <v>24950</v>
      </c>
      <c r="N1062" s="34">
        <v>24950</v>
      </c>
      <c r="O1062" s="34">
        <v>24950</v>
      </c>
      <c r="P1062" s="34">
        <v>24950</v>
      </c>
      <c r="Q1062" s="34">
        <v>24950</v>
      </c>
      <c r="R1062" s="34">
        <v>24950</v>
      </c>
      <c r="S1062" s="34">
        <v>24950</v>
      </c>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v>8192.82</v>
      </c>
      <c r="D1068" s="34">
        <v>8192.82</v>
      </c>
      <c r="E1068" s="34">
        <v>8192.82</v>
      </c>
      <c r="F1068" s="34">
        <v>8192.82</v>
      </c>
      <c r="G1068" s="34">
        <v>8192.82</v>
      </c>
      <c r="H1068" s="34">
        <v>1765.9</v>
      </c>
      <c r="I1068" s="34">
        <v>1765.9</v>
      </c>
      <c r="J1068" s="34">
        <v>1765.9</v>
      </c>
      <c r="K1068" s="34">
        <v>1765.9</v>
      </c>
      <c r="L1068" s="34">
        <v>1765.9</v>
      </c>
      <c r="M1068" s="34">
        <v>1765.9</v>
      </c>
      <c r="N1068" s="34">
        <v>1765.9</v>
      </c>
      <c r="O1068" s="34">
        <v>1765.9</v>
      </c>
      <c r="P1068" s="34">
        <v>1765.9</v>
      </c>
      <c r="Q1068" s="34">
        <v>1765.9</v>
      </c>
      <c r="R1068" s="34">
        <v>1765.9</v>
      </c>
      <c r="S1068" s="34">
        <v>1765.9</v>
      </c>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v>13455.849999999999</v>
      </c>
      <c r="D1070" s="34">
        <v>13455.849999999999</v>
      </c>
      <c r="E1070" s="34">
        <v>13455.849999999999</v>
      </c>
      <c r="F1070" s="34">
        <v>13455.849999999999</v>
      </c>
      <c r="G1070" s="34">
        <v>13361.64</v>
      </c>
      <c r="H1070" s="34">
        <v>0</v>
      </c>
      <c r="I1070" s="34"/>
      <c r="J1070" s="34"/>
      <c r="K1070" s="34"/>
      <c r="L1070" s="34"/>
      <c r="M1070" s="34"/>
      <c r="N1070" s="34"/>
      <c r="O1070" s="34"/>
      <c r="P1070" s="34"/>
      <c r="Q1070" s="34"/>
      <c r="R1070" s="34"/>
      <c r="S1070" s="34"/>
    </row>
    <row r="1071" spans="2:19">
      <c r="B1071" s="5">
        <v>1999</v>
      </c>
      <c r="C1071" s="34">
        <v>103.01</v>
      </c>
      <c r="D1071" s="34">
        <v>103.01</v>
      </c>
      <c r="E1071" s="34">
        <v>103.01</v>
      </c>
      <c r="F1071" s="34">
        <v>103.01</v>
      </c>
      <c r="G1071" s="34">
        <v>0</v>
      </c>
      <c r="H1071" s="34">
        <v>0</v>
      </c>
      <c r="I1071" s="34"/>
      <c r="J1071" s="34"/>
      <c r="K1071" s="34"/>
      <c r="L1071" s="34"/>
      <c r="M1071" s="34"/>
      <c r="N1071" s="34"/>
      <c r="O1071" s="34"/>
      <c r="P1071" s="34"/>
      <c r="Q1071" s="34"/>
      <c r="R1071" s="34"/>
      <c r="S1071" s="34"/>
    </row>
    <row r="1072" spans="2:19">
      <c r="B1072" s="5">
        <v>1998</v>
      </c>
      <c r="C1072" s="34">
        <v>3292.95</v>
      </c>
      <c r="D1072" s="34">
        <v>3292.95</v>
      </c>
      <c r="E1072" s="34">
        <v>3292.95</v>
      </c>
      <c r="F1072" s="34">
        <v>3292.95</v>
      </c>
      <c r="G1072" s="34">
        <v>3292.95</v>
      </c>
      <c r="H1072" s="34">
        <v>3292.95</v>
      </c>
      <c r="I1072" s="34">
        <v>3292.95</v>
      </c>
      <c r="J1072" s="34">
        <v>3292.95</v>
      </c>
      <c r="K1072" s="34">
        <v>3292.95</v>
      </c>
      <c r="L1072" s="34">
        <v>3292.95</v>
      </c>
      <c r="M1072" s="34">
        <v>3292.95</v>
      </c>
      <c r="N1072" s="34">
        <v>3292.95</v>
      </c>
      <c r="O1072" s="34">
        <v>3292.95</v>
      </c>
      <c r="P1072" s="34">
        <v>3292.95</v>
      </c>
      <c r="Q1072" s="34">
        <v>3292.95</v>
      </c>
      <c r="R1072" s="34">
        <v>3292.95</v>
      </c>
      <c r="S1072" s="34">
        <v>3292.95</v>
      </c>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v>6867.47</v>
      </c>
      <c r="D1077" s="34">
        <v>6867.47</v>
      </c>
      <c r="E1077" s="34">
        <v>6867.47</v>
      </c>
      <c r="F1077" s="34">
        <v>6867.47</v>
      </c>
      <c r="G1077" s="34">
        <v>6867.47</v>
      </c>
      <c r="H1077" s="34">
        <v>6867.47</v>
      </c>
      <c r="I1077" s="34">
        <v>6867.47</v>
      </c>
      <c r="J1077" s="34">
        <v>6867.47</v>
      </c>
      <c r="K1077" s="34">
        <v>6867.47</v>
      </c>
      <c r="L1077" s="34">
        <v>6867.47</v>
      </c>
      <c r="M1077" s="34">
        <v>6867.47</v>
      </c>
      <c r="N1077" s="34">
        <v>6867.47</v>
      </c>
      <c r="O1077" s="34">
        <v>6867.47</v>
      </c>
      <c r="P1077" s="34">
        <v>6867.47</v>
      </c>
      <c r="Q1077" s="34">
        <v>0</v>
      </c>
      <c r="R1077" s="34">
        <v>0</v>
      </c>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31912.1</v>
      </c>
      <c r="D1141" s="7">
        <f>SUM(D1063:D1140)</f>
        <v>31912.1</v>
      </c>
      <c r="E1141" s="7">
        <f>SUM(E1062:E1140)</f>
        <v>56862.1</v>
      </c>
      <c r="F1141" s="7">
        <f>SUM(F1061:F1140)</f>
        <v>56862.1</v>
      </c>
      <c r="G1141" s="7">
        <f>SUM(G1060:G1140)</f>
        <v>56664.88</v>
      </c>
      <c r="H1141" s="7">
        <f>SUM(H1054:H1140)</f>
        <v>36876.32</v>
      </c>
      <c r="I1141" s="7">
        <f>SUM(I1054:I1140)</f>
        <v>36876.32</v>
      </c>
      <c r="J1141" s="7">
        <f t="shared" ref="J1141" si="19">SUM(J1054:J1140)</f>
        <v>36876.32</v>
      </c>
      <c r="K1141" s="7">
        <f>SUM(K1054:K1140)</f>
        <v>36876.32</v>
      </c>
      <c r="L1141" s="7">
        <f t="shared" ref="L1141" si="20">SUM(L1054:L1140)</f>
        <v>36876.32</v>
      </c>
      <c r="M1141" s="7">
        <f>SUM(M1054:M1140)</f>
        <v>36876.32</v>
      </c>
      <c r="N1141" s="10">
        <f>SUM(N1049:N1140)</f>
        <v>36876.32</v>
      </c>
      <c r="O1141" s="10">
        <f>SUM(O1049:O1140)</f>
        <v>36876.32</v>
      </c>
      <c r="P1141" s="10">
        <f>SUM(P1049:P1140)</f>
        <v>36876.32</v>
      </c>
      <c r="Q1141" s="10">
        <f>SUM(Q1049:Q1140)</f>
        <v>30008.850000000002</v>
      </c>
      <c r="R1141" s="10">
        <f>SUM(R1048:R1140)</f>
        <v>30008.850000000002</v>
      </c>
      <c r="S1141" s="10">
        <f>SUM(S1048:S1140)</f>
        <v>30008.850000000002</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v>8782.34</v>
      </c>
      <c r="J1158" s="34">
        <v>8782.34</v>
      </c>
      <c r="K1158" s="34">
        <v>8782.34</v>
      </c>
      <c r="L1158" s="34">
        <v>8782.34</v>
      </c>
      <c r="M1158" s="34">
        <v>8782.34</v>
      </c>
      <c r="N1158" s="34">
        <v>8782.34</v>
      </c>
      <c r="O1158" s="34">
        <v>8782.34</v>
      </c>
      <c r="P1158" s="34">
        <v>8782.34</v>
      </c>
      <c r="Q1158" s="34">
        <v>8782.34</v>
      </c>
      <c r="R1158" s="34">
        <v>8782.34</v>
      </c>
      <c r="S1158" s="34">
        <v>8782.34</v>
      </c>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v>893.98</v>
      </c>
      <c r="J1165" s="34">
        <v>893.98</v>
      </c>
      <c r="K1165" s="34">
        <v>893.98</v>
      </c>
      <c r="L1165" s="34">
        <v>893.98</v>
      </c>
      <c r="M1165" s="34">
        <v>893.98</v>
      </c>
      <c r="N1165" s="34">
        <v>893.98</v>
      </c>
      <c r="O1165" s="34">
        <v>893.98</v>
      </c>
      <c r="P1165" s="34">
        <v>893.98</v>
      </c>
      <c r="Q1165" s="34">
        <v>893.98</v>
      </c>
      <c r="R1165" s="34">
        <v>893.98</v>
      </c>
      <c r="S1165" s="34">
        <v>893.98</v>
      </c>
    </row>
    <row r="1166" spans="2:19">
      <c r="B1166" s="5">
        <v>1999</v>
      </c>
      <c r="C1166" s="34"/>
      <c r="D1166" s="34"/>
      <c r="E1166" s="34"/>
      <c r="F1166" s="34"/>
      <c r="G1166" s="34"/>
      <c r="H1166" s="34"/>
      <c r="I1166" s="34">
        <v>4259.32</v>
      </c>
      <c r="J1166" s="34">
        <v>4259.32</v>
      </c>
      <c r="K1166" s="34">
        <v>4259.32</v>
      </c>
      <c r="L1166" s="34">
        <v>4259.32</v>
      </c>
      <c r="M1166" s="34">
        <v>4259.32</v>
      </c>
      <c r="N1166" s="34">
        <v>4259.32</v>
      </c>
      <c r="O1166" s="34">
        <v>4259.32</v>
      </c>
      <c r="P1166" s="34">
        <v>4259.32</v>
      </c>
      <c r="Q1166" s="34">
        <v>4259.32</v>
      </c>
      <c r="R1166" s="34">
        <v>4259.32</v>
      </c>
      <c r="S1166" s="34">
        <v>4259.32</v>
      </c>
    </row>
    <row r="1167" spans="2:19">
      <c r="B1167" s="5">
        <v>1998</v>
      </c>
      <c r="C1167" s="34"/>
      <c r="D1167" s="34"/>
      <c r="E1167" s="34"/>
      <c r="F1167" s="34"/>
      <c r="G1167" s="34"/>
      <c r="H1167" s="34"/>
      <c r="I1167" s="34">
        <v>5089.6899999999996</v>
      </c>
      <c r="J1167" s="34">
        <v>5089.6899999999996</v>
      </c>
      <c r="K1167" s="34">
        <v>5089.6899999999996</v>
      </c>
      <c r="L1167" s="34">
        <v>5089.6899999999996</v>
      </c>
      <c r="M1167" s="34">
        <v>5089.6899999999996</v>
      </c>
      <c r="N1167" s="34">
        <v>5089.6899999999996</v>
      </c>
      <c r="O1167" s="34">
        <v>5089.6899999999996</v>
      </c>
      <c r="P1167" s="34">
        <v>5089.6899999999996</v>
      </c>
      <c r="Q1167" s="34">
        <v>5089.6899999999996</v>
      </c>
      <c r="R1167" s="34">
        <v>3864.24</v>
      </c>
      <c r="S1167" s="34">
        <v>3864.24</v>
      </c>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v>100.9</v>
      </c>
      <c r="J1172" s="34">
        <v>100.9</v>
      </c>
      <c r="K1172" s="34">
        <v>100.9</v>
      </c>
      <c r="L1172" s="34">
        <v>100.9</v>
      </c>
      <c r="M1172" s="34">
        <v>100.9</v>
      </c>
      <c r="N1172" s="34">
        <v>100.9</v>
      </c>
      <c r="O1172" s="34">
        <v>100.9</v>
      </c>
      <c r="P1172" s="34">
        <v>100.9</v>
      </c>
      <c r="Q1172" s="34">
        <v>100.9</v>
      </c>
      <c r="R1172" s="34">
        <v>100.9</v>
      </c>
      <c r="S1172" s="34">
        <v>100.9</v>
      </c>
    </row>
    <row r="1173" spans="2:19">
      <c r="B1173" s="5">
        <v>1992</v>
      </c>
      <c r="C1173" s="34"/>
      <c r="D1173" s="34"/>
      <c r="E1173" s="34"/>
      <c r="F1173" s="34"/>
      <c r="G1173" s="34"/>
      <c r="H1173" s="34"/>
      <c r="I1173" s="34"/>
      <c r="J1173" s="34"/>
      <c r="K1173" s="34"/>
      <c r="L1173" s="34"/>
      <c r="M1173" s="34"/>
      <c r="N1173" s="34"/>
      <c r="O1173" s="34">
        <v>848</v>
      </c>
      <c r="P1173" s="34">
        <v>848</v>
      </c>
      <c r="Q1173" s="34">
        <v>848</v>
      </c>
      <c r="R1173" s="34">
        <v>848</v>
      </c>
      <c r="S1173" s="34">
        <v>848</v>
      </c>
    </row>
    <row r="1174" spans="2:19">
      <c r="B1174" s="5">
        <v>1991</v>
      </c>
      <c r="C1174" s="34"/>
      <c r="D1174" s="34"/>
      <c r="E1174" s="34"/>
      <c r="F1174" s="34"/>
      <c r="G1174" s="34"/>
      <c r="H1174" s="34"/>
      <c r="I1174" s="34">
        <v>1329.36</v>
      </c>
      <c r="J1174" s="34">
        <v>1329.36</v>
      </c>
      <c r="K1174" s="34">
        <v>1329.36</v>
      </c>
      <c r="L1174" s="34">
        <v>1329.36</v>
      </c>
      <c r="M1174" s="34">
        <v>1329.36</v>
      </c>
      <c r="N1174" s="34">
        <v>1329.36</v>
      </c>
      <c r="O1174" s="34">
        <v>1329.36</v>
      </c>
      <c r="P1174" s="34">
        <v>1329.36</v>
      </c>
      <c r="Q1174" s="34">
        <v>1329.36</v>
      </c>
      <c r="R1174" s="34">
        <v>0</v>
      </c>
      <c r="S1174" s="34">
        <v>0</v>
      </c>
    </row>
    <row r="1175" spans="2:19">
      <c r="B1175" s="5">
        <v>1990</v>
      </c>
      <c r="C1175" s="34"/>
      <c r="D1175" s="34"/>
      <c r="E1175" s="34"/>
      <c r="F1175" s="34"/>
      <c r="G1175" s="34"/>
      <c r="H1175" s="34"/>
      <c r="I1175" s="34">
        <v>22620.34</v>
      </c>
      <c r="J1175" s="34">
        <v>22620.34</v>
      </c>
      <c r="K1175" s="34">
        <v>22620.34</v>
      </c>
      <c r="L1175" s="34">
        <v>22620.34</v>
      </c>
      <c r="M1175" s="34">
        <v>22620.34</v>
      </c>
      <c r="N1175" s="34">
        <v>22620.34</v>
      </c>
      <c r="O1175" s="34">
        <v>22620.34</v>
      </c>
      <c r="P1175" s="34">
        <v>22620.34</v>
      </c>
      <c r="Q1175" s="34">
        <v>22620.34</v>
      </c>
      <c r="R1175" s="34">
        <v>22620.34</v>
      </c>
      <c r="S1175" s="34">
        <v>22620.34</v>
      </c>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v>420.36999999999989</v>
      </c>
      <c r="J1179" s="34">
        <v>420.36999999999989</v>
      </c>
      <c r="K1179" s="34">
        <v>420.36999999999989</v>
      </c>
      <c r="L1179" s="34">
        <v>420.36999999999989</v>
      </c>
      <c r="M1179" s="34">
        <v>420.36999999999989</v>
      </c>
      <c r="N1179" s="34">
        <v>420.36999999999989</v>
      </c>
      <c r="O1179" s="34">
        <v>420.36999999999989</v>
      </c>
      <c r="P1179" s="34">
        <v>420.36999999999989</v>
      </c>
      <c r="Q1179" s="34">
        <v>420.36999999999989</v>
      </c>
      <c r="R1179" s="34">
        <v>0</v>
      </c>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v>909.93</v>
      </c>
      <c r="J1186" s="34">
        <v>909.93</v>
      </c>
      <c r="K1186" s="34">
        <v>909.93</v>
      </c>
      <c r="L1186" s="34">
        <v>909.93</v>
      </c>
      <c r="M1186" s="34">
        <v>909.93</v>
      </c>
      <c r="N1186" s="34">
        <v>909.93</v>
      </c>
      <c r="O1186" s="34">
        <v>909.93</v>
      </c>
      <c r="P1186" s="34">
        <v>909.93</v>
      </c>
      <c r="Q1186" s="34">
        <v>909.93</v>
      </c>
      <c r="R1186" s="34">
        <v>909.93</v>
      </c>
      <c r="S1186" s="34">
        <v>909.93</v>
      </c>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v>15152.2</v>
      </c>
      <c r="J1195" s="34">
        <v>15152.2</v>
      </c>
      <c r="K1195" s="34">
        <v>15152.2</v>
      </c>
      <c r="L1195" s="34">
        <v>15152.2</v>
      </c>
      <c r="M1195" s="34">
        <v>15152.2</v>
      </c>
      <c r="N1195" s="34">
        <v>15152.2</v>
      </c>
      <c r="O1195" s="34">
        <v>15152.2</v>
      </c>
      <c r="P1195" s="34">
        <v>15152.2</v>
      </c>
      <c r="Q1195" s="34">
        <v>15152.2</v>
      </c>
      <c r="R1195" s="34">
        <v>15152.2</v>
      </c>
      <c r="S1195" s="34">
        <v>15152.2</v>
      </c>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59558.430000000008</v>
      </c>
      <c r="J1236" s="7">
        <f t="shared" ref="J1236" si="21">SUM(J1149:J1235)</f>
        <v>59558.430000000008</v>
      </c>
      <c r="K1236" s="7">
        <f>SUM(K1149:K1235)</f>
        <v>59558.430000000008</v>
      </c>
      <c r="L1236" s="7">
        <f t="shared" ref="L1236" si="22">SUM(L1149:L1235)</f>
        <v>59558.430000000008</v>
      </c>
      <c r="M1236" s="7">
        <f>SUM(M1149:M1235)</f>
        <v>59558.430000000008</v>
      </c>
      <c r="N1236" s="10">
        <f>SUM(N1144:N1235)</f>
        <v>59558.430000000008</v>
      </c>
      <c r="O1236" s="10">
        <f>SUM(O1144:O1235)</f>
        <v>60406.430000000008</v>
      </c>
      <c r="P1236" s="10">
        <f>SUM(P1144:P1235)</f>
        <v>60406.430000000008</v>
      </c>
      <c r="Q1236" s="10">
        <f>SUM(Q1144:Q1235)</f>
        <v>60406.430000000008</v>
      </c>
      <c r="R1236" s="10">
        <f>SUM(R1143:R1235)</f>
        <v>57431.25</v>
      </c>
      <c r="S1236" s="10">
        <f>SUM(S1143:S1235)</f>
        <v>57431.25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v>0</v>
      </c>
      <c r="F1250" s="33">
        <v>0</v>
      </c>
      <c r="G1250" s="34">
        <v>721021.97</v>
      </c>
      <c r="H1250" s="34">
        <v>721021.97</v>
      </c>
      <c r="I1250" s="34">
        <v>721021.97</v>
      </c>
      <c r="J1250" s="34">
        <v>721021.97</v>
      </c>
      <c r="K1250" s="34">
        <v>721021.97</v>
      </c>
      <c r="L1250" s="34">
        <v>721021.97</v>
      </c>
      <c r="M1250" s="34">
        <v>721021.97</v>
      </c>
      <c r="N1250" s="34">
        <v>721021.97</v>
      </c>
      <c r="O1250" s="34">
        <v>721021.97</v>
      </c>
      <c r="P1250" s="34">
        <v>721021.97</v>
      </c>
      <c r="Q1250" s="34">
        <v>721021.97</v>
      </c>
      <c r="R1250" s="34">
        <v>721021.97</v>
      </c>
      <c r="S1250" s="34">
        <v>721021.97</v>
      </c>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v>256618.66</v>
      </c>
      <c r="E1253" s="34">
        <v>256618.66</v>
      </c>
      <c r="F1253" s="34">
        <v>256618.66</v>
      </c>
      <c r="G1253" s="34">
        <v>256618.66</v>
      </c>
      <c r="H1253" s="34">
        <v>256618.66</v>
      </c>
      <c r="I1253" s="34">
        <v>256618.66</v>
      </c>
      <c r="J1253" s="34">
        <v>256618.66</v>
      </c>
      <c r="K1253" s="34">
        <v>256618.66</v>
      </c>
      <c r="L1253" s="34">
        <v>256618.66</v>
      </c>
      <c r="M1253" s="34">
        <v>256618.66</v>
      </c>
      <c r="N1253" s="34">
        <v>256618.66</v>
      </c>
      <c r="O1253" s="34">
        <v>256618.66</v>
      </c>
      <c r="P1253" s="34">
        <v>256618.66</v>
      </c>
      <c r="Q1253" s="34">
        <v>256618.66</v>
      </c>
      <c r="R1253" s="34">
        <v>256618.66</v>
      </c>
      <c r="S1253" s="34">
        <v>256618.66</v>
      </c>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v>2230.4</v>
      </c>
      <c r="D1257" s="34">
        <v>2230.4</v>
      </c>
      <c r="E1257" s="34">
        <v>2230.4</v>
      </c>
      <c r="F1257" s="34">
        <v>2230.4</v>
      </c>
      <c r="G1257" s="34">
        <v>2230.4</v>
      </c>
      <c r="H1257" s="34">
        <v>2230.4</v>
      </c>
      <c r="I1257" s="34">
        <v>2230.4</v>
      </c>
      <c r="J1257" s="34">
        <v>2230.4</v>
      </c>
      <c r="K1257" s="34">
        <v>2230.4</v>
      </c>
      <c r="L1257" s="34">
        <v>2230.4</v>
      </c>
      <c r="M1257" s="34">
        <v>2230.4</v>
      </c>
      <c r="N1257" s="34">
        <v>2230.4</v>
      </c>
      <c r="O1257" s="34">
        <v>2230.4</v>
      </c>
      <c r="P1257" s="34">
        <v>2230.4</v>
      </c>
      <c r="Q1257" s="34">
        <v>2230.4</v>
      </c>
      <c r="R1257" s="34">
        <v>2230.4</v>
      </c>
      <c r="S1257" s="34">
        <v>2230.4</v>
      </c>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v>214886.93</v>
      </c>
      <c r="D1262" s="34">
        <v>214886.93</v>
      </c>
      <c r="E1262" s="34">
        <v>214886.93</v>
      </c>
      <c r="F1262" s="34">
        <v>214886.93</v>
      </c>
      <c r="G1262" s="34">
        <v>214886.93</v>
      </c>
      <c r="H1262" s="34">
        <v>214886.93</v>
      </c>
      <c r="I1262" s="34">
        <v>214886.93</v>
      </c>
      <c r="J1262" s="34">
        <v>214886.93</v>
      </c>
      <c r="K1262" s="34">
        <v>214886.93</v>
      </c>
      <c r="L1262" s="34">
        <v>214886.93</v>
      </c>
      <c r="M1262" s="34">
        <v>214886.93</v>
      </c>
      <c r="N1262" s="34">
        <v>214886.93</v>
      </c>
      <c r="O1262" s="34">
        <v>214886.93</v>
      </c>
      <c r="P1262" s="34">
        <v>214886.93</v>
      </c>
      <c r="Q1262" s="34">
        <v>214886.93</v>
      </c>
      <c r="R1262" s="34">
        <v>214886.93</v>
      </c>
      <c r="S1262" s="34">
        <v>214886.93</v>
      </c>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v>634010.14</v>
      </c>
      <c r="D1265" s="34">
        <v>634010.14</v>
      </c>
      <c r="E1265" s="34">
        <v>634010.14</v>
      </c>
      <c r="F1265" s="34">
        <v>634010.14</v>
      </c>
      <c r="G1265" s="34">
        <v>634010.14</v>
      </c>
      <c r="H1265" s="34">
        <v>634010.14</v>
      </c>
      <c r="I1265" s="34">
        <v>634010.14</v>
      </c>
      <c r="J1265" s="34">
        <v>634010.14</v>
      </c>
      <c r="K1265" s="34">
        <v>634010.14</v>
      </c>
      <c r="L1265" s="34">
        <v>634010.14</v>
      </c>
      <c r="M1265" s="34">
        <v>634010.14</v>
      </c>
      <c r="N1265" s="34">
        <v>634010.14</v>
      </c>
      <c r="O1265" s="34">
        <v>634010.14</v>
      </c>
      <c r="P1265" s="34">
        <v>634010.14</v>
      </c>
      <c r="Q1265" s="34">
        <v>634010.14</v>
      </c>
      <c r="R1265" s="34">
        <v>634010.14</v>
      </c>
      <c r="S1265" s="34">
        <v>634010.14</v>
      </c>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v>64841.2</v>
      </c>
      <c r="D1284" s="34">
        <v>64841.2</v>
      </c>
      <c r="E1284" s="34">
        <v>64841.2</v>
      </c>
      <c r="F1284" s="34">
        <v>0</v>
      </c>
      <c r="G1284" s="34">
        <v>0</v>
      </c>
      <c r="H1284" s="34">
        <v>0</v>
      </c>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915968.66999999993</v>
      </c>
      <c r="D1331" s="7">
        <f>SUM(D1253:D1330)</f>
        <v>1172587.3299999998</v>
      </c>
      <c r="E1331" s="7">
        <f>SUM(E1252:E1330)</f>
        <v>1172587.3299999998</v>
      </c>
      <c r="F1331" s="7">
        <f>SUM(F1251:F1330)</f>
        <v>1107746.1299999999</v>
      </c>
      <c r="G1331" s="7">
        <f>SUM(G1250:G1330)</f>
        <v>1828768.1</v>
      </c>
      <c r="H1331" s="7">
        <f>SUM(H1244:H1330)</f>
        <v>1828768.1</v>
      </c>
      <c r="I1331" s="7">
        <f>SUM(I1244:I1330)</f>
        <v>1828768.1</v>
      </c>
      <c r="J1331" s="7">
        <f t="shared" ref="J1331" si="23">SUM(J1244:J1330)</f>
        <v>1828768.1</v>
      </c>
      <c r="K1331" s="7">
        <f>SUM(K1244:K1330)</f>
        <v>1828768.1</v>
      </c>
      <c r="L1331" s="7">
        <f t="shared" ref="L1331" si="24">SUM(L1244:L1330)</f>
        <v>1828768.1</v>
      </c>
      <c r="M1331" s="7">
        <f>SUM(M1244:M1330)</f>
        <v>1828768.1</v>
      </c>
      <c r="N1331" s="10">
        <f>SUM(N1239:N1330)</f>
        <v>1828768.1</v>
      </c>
      <c r="O1331" s="10">
        <f>SUM(O1239:O1330)</f>
        <v>1828768.1</v>
      </c>
      <c r="P1331" s="10">
        <f>SUM(P1239:P1330)</f>
        <v>1828768.1</v>
      </c>
      <c r="Q1331" s="10">
        <f>SUM(Q1239:Q1330)</f>
        <v>1828768.1</v>
      </c>
      <c r="R1331" s="10">
        <f>SUM(R1238:R1330)</f>
        <v>1828768.1</v>
      </c>
      <c r="S1331" s="10">
        <f>SUM(S1238:S1330)</f>
        <v>1828768.1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v>6700</v>
      </c>
      <c r="S1714" s="34">
        <v>6700</v>
      </c>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v>79439</v>
      </c>
      <c r="P1717" s="34">
        <v>79439</v>
      </c>
      <c r="Q1717" s="34">
        <v>79439</v>
      </c>
      <c r="R1717" s="34">
        <v>79439</v>
      </c>
      <c r="S1717" s="34">
        <v>79439</v>
      </c>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v>1555.24</v>
      </c>
      <c r="L1721" s="34">
        <v>1555.24</v>
      </c>
      <c r="M1721" s="34">
        <v>1555.24</v>
      </c>
      <c r="N1721" s="34">
        <v>1555.24</v>
      </c>
      <c r="O1721" s="34">
        <v>1555.24</v>
      </c>
      <c r="P1721" s="34">
        <v>1555.24</v>
      </c>
      <c r="Q1721" s="34">
        <v>1555.24</v>
      </c>
      <c r="R1721" s="34">
        <v>1555.24</v>
      </c>
      <c r="S1721" s="34">
        <v>1555.24</v>
      </c>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1555.24</v>
      </c>
      <c r="L1806" s="7">
        <f t="shared" ref="L1806" si="34">SUM(L1719:L1805)</f>
        <v>1555.24</v>
      </c>
      <c r="M1806" s="7">
        <f>SUM(M1719:M1805)</f>
        <v>1555.24</v>
      </c>
      <c r="N1806" s="10">
        <f>SUM(N1714:N1805)</f>
        <v>1555.24</v>
      </c>
      <c r="O1806" s="10">
        <f>SUM(O1714:O1805)</f>
        <v>80994.240000000005</v>
      </c>
      <c r="P1806" s="10">
        <f>SUM(P1714:P1805)</f>
        <v>80994.240000000005</v>
      </c>
      <c r="Q1806" s="10">
        <f>SUM(Q1714:Q1805)</f>
        <v>80994.240000000005</v>
      </c>
      <c r="R1806" s="10">
        <f>SUM(R1713:R1805)</f>
        <v>87694.24</v>
      </c>
      <c r="S1806" s="10">
        <f>SUM(S1713:S1805)</f>
        <v>87694.24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89044.19</v>
      </c>
    </row>
    <row r="1904" spans="1:19">
      <c r="A1904" s="35"/>
      <c r="B1904" s="5">
        <v>2021</v>
      </c>
      <c r="C1904" s="33"/>
      <c r="D1904" s="33"/>
      <c r="E1904" s="33"/>
      <c r="F1904" s="33"/>
      <c r="G1904" s="33"/>
      <c r="H1904" s="33"/>
      <c r="I1904" s="33"/>
      <c r="J1904" s="33"/>
      <c r="K1904" s="33"/>
      <c r="L1904" s="33"/>
      <c r="M1904" s="33"/>
      <c r="N1904" s="33"/>
      <c r="O1904" s="33"/>
      <c r="P1904" s="33"/>
      <c r="Q1904" s="33"/>
      <c r="R1904" s="34">
        <v>10279.120000000001</v>
      </c>
      <c r="S1904" s="34">
        <v>10279.120000000001</v>
      </c>
    </row>
    <row r="1905" spans="1:19">
      <c r="B1905" s="5">
        <v>2020</v>
      </c>
      <c r="C1905" s="33"/>
      <c r="D1905" s="33"/>
      <c r="E1905" s="33"/>
      <c r="F1905" s="33"/>
      <c r="G1905" s="33"/>
      <c r="H1905" s="33"/>
      <c r="I1905" s="33"/>
      <c r="J1905" s="33"/>
      <c r="K1905" s="33"/>
      <c r="L1905" s="33"/>
      <c r="M1905" s="33"/>
      <c r="N1905" s="33"/>
      <c r="O1905" s="33"/>
      <c r="P1905" s="33"/>
      <c r="Q1905" s="34">
        <v>92052.32</v>
      </c>
      <c r="R1905" s="34">
        <v>92052.32</v>
      </c>
      <c r="S1905" s="34">
        <v>92052.32</v>
      </c>
    </row>
    <row r="1906" spans="1:19">
      <c r="A1906" s="37"/>
      <c r="B1906" s="5">
        <v>2019</v>
      </c>
      <c r="C1906" s="33"/>
      <c r="D1906" s="33"/>
      <c r="E1906" s="33"/>
      <c r="F1906" s="33"/>
      <c r="G1906" s="33"/>
      <c r="H1906" s="33"/>
      <c r="I1906" s="33"/>
      <c r="J1906" s="33"/>
      <c r="K1906" s="33"/>
      <c r="L1906" s="33"/>
      <c r="M1906" s="33"/>
      <c r="N1906" s="33"/>
      <c r="O1906" s="33"/>
      <c r="P1906" s="34">
        <v>75693.37</v>
      </c>
      <c r="Q1906" s="34">
        <v>75693.37</v>
      </c>
      <c r="R1906" s="34">
        <v>75693.37</v>
      </c>
      <c r="S1906" s="34">
        <v>73173.37</v>
      </c>
    </row>
    <row r="1907" spans="1:19">
      <c r="A1907" s="37"/>
      <c r="B1907" s="5">
        <v>2018</v>
      </c>
      <c r="C1907" s="33"/>
      <c r="D1907" s="33"/>
      <c r="E1907" s="33"/>
      <c r="F1907" s="33"/>
      <c r="G1907" s="33"/>
      <c r="H1907" s="33"/>
      <c r="I1907" s="33"/>
      <c r="J1907" s="33"/>
      <c r="K1907" s="33"/>
      <c r="L1907" s="33"/>
      <c r="M1907" s="33"/>
      <c r="N1907" s="33"/>
      <c r="O1907" s="34">
        <v>1766774.31</v>
      </c>
      <c r="P1907" s="34">
        <v>1766774.31</v>
      </c>
      <c r="Q1907" s="34">
        <v>1766774.31</v>
      </c>
      <c r="R1907" s="34">
        <v>1766774.31</v>
      </c>
      <c r="S1907" s="34">
        <v>1766774.31</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v>4953.09</v>
      </c>
      <c r="Q1909" s="34">
        <v>4953.09</v>
      </c>
      <c r="R1909" s="34">
        <v>4953.09</v>
      </c>
      <c r="S1909" s="34">
        <v>4953.09</v>
      </c>
    </row>
    <row r="1910" spans="1:19">
      <c r="B1910" s="5">
        <v>2015</v>
      </c>
      <c r="C1910" s="33"/>
      <c r="D1910" s="33"/>
      <c r="E1910" s="33"/>
      <c r="F1910" s="33"/>
      <c r="G1910" s="33"/>
      <c r="H1910" s="33"/>
      <c r="I1910" s="33"/>
      <c r="J1910" s="33"/>
      <c r="K1910" s="33"/>
      <c r="L1910" s="34">
        <v>265374.03999999998</v>
      </c>
      <c r="M1910" s="34">
        <v>265374.03999999998</v>
      </c>
      <c r="N1910" s="34">
        <v>269448.76999999996</v>
      </c>
      <c r="O1910" s="34">
        <v>269448.76999999996</v>
      </c>
      <c r="P1910" s="34">
        <v>269448.76999999996</v>
      </c>
      <c r="Q1910" s="34">
        <v>269448.76999999996</v>
      </c>
      <c r="R1910" s="34">
        <v>269448.76999999996</v>
      </c>
      <c r="S1910" s="34">
        <v>269448.76999999996</v>
      </c>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v>28199.599999999999</v>
      </c>
      <c r="K1912" s="34">
        <v>28199.599999999999</v>
      </c>
      <c r="L1912" s="34">
        <v>28199.599999999999</v>
      </c>
      <c r="M1912" s="34">
        <v>28199.599999999999</v>
      </c>
      <c r="N1912" s="34">
        <v>28199.599999999999</v>
      </c>
      <c r="O1912" s="34">
        <v>28199.599999999999</v>
      </c>
      <c r="P1912" s="34">
        <v>29922.039999999997</v>
      </c>
      <c r="Q1912" s="34">
        <v>29922.039999999997</v>
      </c>
      <c r="R1912" s="34">
        <v>29922.039999999997</v>
      </c>
      <c r="S1912" s="34">
        <v>29922.039999999997</v>
      </c>
    </row>
    <row r="1913" spans="1:19">
      <c r="B1913" s="5">
        <v>2012</v>
      </c>
      <c r="C1913" s="33"/>
      <c r="D1913" s="33"/>
      <c r="E1913" s="33"/>
      <c r="F1913" s="33"/>
      <c r="G1913" s="33"/>
      <c r="H1913" s="33"/>
      <c r="I1913" s="34">
        <v>28492.21</v>
      </c>
      <c r="J1913" s="34">
        <v>28492.21</v>
      </c>
      <c r="K1913" s="34">
        <v>28492.21</v>
      </c>
      <c r="L1913" s="34">
        <v>28492.21</v>
      </c>
      <c r="M1913" s="34">
        <v>28492.21</v>
      </c>
      <c r="N1913" s="34">
        <v>28492.21</v>
      </c>
      <c r="O1913" s="34">
        <v>28492.21</v>
      </c>
      <c r="P1913" s="34">
        <v>28492.21</v>
      </c>
      <c r="Q1913" s="34">
        <v>28492.21</v>
      </c>
      <c r="R1913" s="34">
        <v>28492.21</v>
      </c>
      <c r="S1913" s="34">
        <v>28492.21</v>
      </c>
    </row>
    <row r="1914" spans="1:19">
      <c r="B1914" s="5">
        <v>2011</v>
      </c>
      <c r="C1914" s="33"/>
      <c r="D1914" s="33"/>
      <c r="E1914" s="33">
        <v>0</v>
      </c>
      <c r="F1914" s="33">
        <v>0</v>
      </c>
      <c r="G1914" s="33">
        <v>0</v>
      </c>
      <c r="H1914" s="34">
        <v>323941.05</v>
      </c>
      <c r="I1914" s="34">
        <v>323941.05</v>
      </c>
      <c r="J1914" s="34">
        <v>323941.05</v>
      </c>
      <c r="K1914" s="34">
        <v>323941.05</v>
      </c>
      <c r="L1914" s="34">
        <v>323941.05</v>
      </c>
      <c r="M1914" s="34">
        <v>323941.05</v>
      </c>
      <c r="N1914" s="34">
        <v>323941.05</v>
      </c>
      <c r="O1914" s="34">
        <v>346362.05000000005</v>
      </c>
      <c r="P1914" s="34">
        <v>346362.05000000005</v>
      </c>
      <c r="Q1914" s="34">
        <v>346362.05000000005</v>
      </c>
      <c r="R1914" s="34">
        <v>346362.05000000005</v>
      </c>
      <c r="S1914" s="34">
        <v>346362.05000000005</v>
      </c>
    </row>
    <row r="1915" spans="1:19">
      <c r="B1915" s="5">
        <v>2010</v>
      </c>
      <c r="C1915" s="33"/>
      <c r="D1915" s="33"/>
      <c r="E1915" s="33"/>
      <c r="F1915" s="33"/>
      <c r="G1915" s="34"/>
      <c r="H1915" s="34"/>
      <c r="I1915" s="34">
        <v>983.64</v>
      </c>
      <c r="J1915" s="34">
        <v>983.64</v>
      </c>
      <c r="K1915" s="34">
        <v>983.64</v>
      </c>
      <c r="L1915" s="34">
        <v>983.64</v>
      </c>
      <c r="M1915" s="34">
        <v>983.64</v>
      </c>
      <c r="N1915" s="34">
        <v>983.64</v>
      </c>
      <c r="O1915" s="34">
        <v>97787.64</v>
      </c>
      <c r="P1915" s="34">
        <v>99551.85</v>
      </c>
      <c r="Q1915" s="34">
        <v>99551.85</v>
      </c>
      <c r="R1915" s="34">
        <v>99551.85</v>
      </c>
      <c r="S1915" s="34">
        <v>99551.85</v>
      </c>
    </row>
    <row r="1916" spans="1:19">
      <c r="B1916" s="5">
        <v>2009</v>
      </c>
      <c r="C1916" s="33"/>
      <c r="D1916" s="33"/>
      <c r="E1916" s="33">
        <v>0</v>
      </c>
      <c r="F1916" s="34">
        <v>27168.42</v>
      </c>
      <c r="G1916" s="34">
        <v>27168.42</v>
      </c>
      <c r="H1916" s="34">
        <v>27168.42</v>
      </c>
      <c r="I1916" s="34">
        <v>46269.67</v>
      </c>
      <c r="J1916" s="34">
        <v>46269.67</v>
      </c>
      <c r="K1916" s="34">
        <v>46269.67</v>
      </c>
      <c r="L1916" s="34">
        <v>46269.67</v>
      </c>
      <c r="M1916" s="34">
        <v>46269.67</v>
      </c>
      <c r="N1916" s="34">
        <v>46269.67</v>
      </c>
      <c r="O1916" s="34">
        <v>46269.67</v>
      </c>
      <c r="P1916" s="34">
        <v>46269.67</v>
      </c>
      <c r="Q1916" s="34">
        <v>46269.67</v>
      </c>
      <c r="R1916" s="34">
        <v>46269.67</v>
      </c>
      <c r="S1916" s="34">
        <v>46269.67</v>
      </c>
    </row>
    <row r="1917" spans="1:19">
      <c r="B1917" s="5">
        <v>2008</v>
      </c>
      <c r="C1917" s="33"/>
      <c r="D1917" s="33">
        <v>0</v>
      </c>
      <c r="E1917" s="34">
        <v>79185.73</v>
      </c>
      <c r="F1917" s="34">
        <v>79185.73</v>
      </c>
      <c r="G1917" s="34">
        <v>79185.73</v>
      </c>
      <c r="H1917" s="34">
        <v>79185.73</v>
      </c>
      <c r="I1917" s="34">
        <v>91257.67</v>
      </c>
      <c r="J1917" s="34">
        <v>91257.67</v>
      </c>
      <c r="K1917" s="34">
        <v>91257.67</v>
      </c>
      <c r="L1917" s="34">
        <v>91257.67</v>
      </c>
      <c r="M1917" s="34">
        <v>91257.67</v>
      </c>
      <c r="N1917" s="34">
        <v>91257.67</v>
      </c>
      <c r="O1917" s="34">
        <v>91257.67</v>
      </c>
      <c r="P1917" s="34">
        <v>91257.67</v>
      </c>
      <c r="Q1917" s="34">
        <v>91257.67</v>
      </c>
      <c r="R1917" s="34">
        <v>91257.67</v>
      </c>
      <c r="S1917" s="34">
        <v>91257.67</v>
      </c>
    </row>
    <row r="1918" spans="1:19">
      <c r="B1918" s="5">
        <v>2007</v>
      </c>
      <c r="C1918" s="33"/>
      <c r="D1918" s="34">
        <v>163477.85999999999</v>
      </c>
      <c r="E1918" s="34">
        <v>163477.85999999999</v>
      </c>
      <c r="F1918" s="34">
        <v>163477.85999999999</v>
      </c>
      <c r="G1918" s="34">
        <v>163477.85999999999</v>
      </c>
      <c r="H1918" s="34">
        <v>163477.85999999999</v>
      </c>
      <c r="I1918" s="34">
        <v>196298.23999999999</v>
      </c>
      <c r="J1918" s="34">
        <v>196298.23999999999</v>
      </c>
      <c r="K1918" s="34">
        <v>196298.23999999999</v>
      </c>
      <c r="L1918" s="34">
        <v>196298.23999999999</v>
      </c>
      <c r="M1918" s="34">
        <v>196298.23999999999</v>
      </c>
      <c r="N1918" s="34">
        <v>196298.23999999999</v>
      </c>
      <c r="O1918" s="34">
        <v>196298.23999999999</v>
      </c>
      <c r="P1918" s="34">
        <v>196298.23999999999</v>
      </c>
      <c r="Q1918" s="34">
        <v>196298.23999999999</v>
      </c>
      <c r="R1918" s="34">
        <v>196298.23999999999</v>
      </c>
      <c r="S1918" s="34">
        <v>196298.23999999999</v>
      </c>
    </row>
    <row r="1919" spans="1:19">
      <c r="B1919" s="5">
        <v>2006</v>
      </c>
      <c r="C1919" s="34">
        <v>153542.96</v>
      </c>
      <c r="D1919" s="34">
        <v>152240.07</v>
      </c>
      <c r="E1919" s="34">
        <v>152240.07</v>
      </c>
      <c r="F1919" s="34">
        <v>152240.07</v>
      </c>
      <c r="G1919" s="34">
        <v>152240.07</v>
      </c>
      <c r="H1919" s="34">
        <v>152240.07</v>
      </c>
      <c r="I1919" s="34">
        <v>155080.84999999998</v>
      </c>
      <c r="J1919" s="34">
        <v>155080.84999999998</v>
      </c>
      <c r="K1919" s="34">
        <v>155080.84999999998</v>
      </c>
      <c r="L1919" s="34">
        <v>155080.84999999998</v>
      </c>
      <c r="M1919" s="34">
        <v>155080.84999999998</v>
      </c>
      <c r="N1919" s="34">
        <v>155080.84999999998</v>
      </c>
      <c r="O1919" s="34">
        <v>155080.84999999998</v>
      </c>
      <c r="P1919" s="34">
        <v>155080.84999999998</v>
      </c>
      <c r="Q1919" s="34">
        <v>155080.84999999998</v>
      </c>
      <c r="R1919" s="34">
        <v>155080.84999999998</v>
      </c>
      <c r="S1919" s="34">
        <v>155080.84999999998</v>
      </c>
    </row>
    <row r="1920" spans="1:19">
      <c r="B1920" s="5">
        <v>2005</v>
      </c>
      <c r="C1920" s="34">
        <v>36492.78</v>
      </c>
      <c r="D1920" s="34">
        <v>36492.78</v>
      </c>
      <c r="E1920" s="34">
        <v>36492.78</v>
      </c>
      <c r="F1920" s="34">
        <v>36492.78</v>
      </c>
      <c r="G1920" s="34">
        <v>36492.78</v>
      </c>
      <c r="H1920" s="34">
        <v>36492.78</v>
      </c>
      <c r="I1920" s="34">
        <v>55363.88</v>
      </c>
      <c r="J1920" s="34">
        <v>55363.88</v>
      </c>
      <c r="K1920" s="34">
        <v>55363.88</v>
      </c>
      <c r="L1920" s="34">
        <v>55363.88</v>
      </c>
      <c r="M1920" s="34">
        <v>55363.88</v>
      </c>
      <c r="N1920" s="34">
        <v>55363.88</v>
      </c>
      <c r="O1920" s="34">
        <v>55363.88</v>
      </c>
      <c r="P1920" s="34">
        <v>60733.89</v>
      </c>
      <c r="Q1920" s="34">
        <v>60733.89</v>
      </c>
      <c r="R1920" s="34">
        <v>60733.89</v>
      </c>
      <c r="S1920" s="34">
        <v>60733.89</v>
      </c>
    </row>
    <row r="1921" spans="2:19">
      <c r="B1921" s="5">
        <v>2004</v>
      </c>
      <c r="C1921" s="34">
        <v>73081.790000000008</v>
      </c>
      <c r="D1921" s="34">
        <v>73081.790000000008</v>
      </c>
      <c r="E1921" s="34">
        <v>73081.790000000008</v>
      </c>
      <c r="F1921" s="34">
        <v>73081.790000000008</v>
      </c>
      <c r="G1921" s="34">
        <v>73081.790000000008</v>
      </c>
      <c r="H1921" s="34">
        <v>73081.790000000008</v>
      </c>
      <c r="I1921" s="34">
        <v>73679.799999999988</v>
      </c>
      <c r="J1921" s="34">
        <v>73679.799999999988</v>
      </c>
      <c r="K1921" s="34">
        <v>73679.799999999988</v>
      </c>
      <c r="L1921" s="34">
        <v>73679.799999999988</v>
      </c>
      <c r="M1921" s="34">
        <v>73679.799999999988</v>
      </c>
      <c r="N1921" s="34">
        <v>73679.799999999988</v>
      </c>
      <c r="O1921" s="34">
        <v>73679.799999999988</v>
      </c>
      <c r="P1921" s="34">
        <v>74049.14</v>
      </c>
      <c r="Q1921" s="34">
        <v>74049.14</v>
      </c>
      <c r="R1921" s="34">
        <v>74049.14</v>
      </c>
      <c r="S1921" s="34">
        <v>74049.14</v>
      </c>
    </row>
    <row r="1922" spans="2:19">
      <c r="B1922" s="5">
        <v>2003</v>
      </c>
      <c r="C1922" s="34">
        <v>27055.58</v>
      </c>
      <c r="D1922" s="34">
        <v>27055.58</v>
      </c>
      <c r="E1922" s="34">
        <v>27055.58</v>
      </c>
      <c r="F1922" s="34">
        <v>27055.58</v>
      </c>
      <c r="G1922" s="34">
        <v>27055.58</v>
      </c>
      <c r="H1922" s="34">
        <v>27055.58</v>
      </c>
      <c r="I1922" s="34">
        <v>32611.78</v>
      </c>
      <c r="J1922" s="34">
        <v>32611.78</v>
      </c>
      <c r="K1922" s="34">
        <v>32611.78</v>
      </c>
      <c r="L1922" s="34">
        <v>32611.78</v>
      </c>
      <c r="M1922" s="34">
        <v>32611.78</v>
      </c>
      <c r="N1922" s="34">
        <v>32611.78</v>
      </c>
      <c r="O1922" s="34">
        <v>32611.78</v>
      </c>
      <c r="P1922" s="34">
        <v>33452.07</v>
      </c>
      <c r="Q1922" s="34">
        <v>33452.07</v>
      </c>
      <c r="R1922" s="34">
        <v>33452.07</v>
      </c>
      <c r="S1922" s="34">
        <v>33452.07</v>
      </c>
    </row>
    <row r="1923" spans="2:19">
      <c r="B1923" s="5">
        <v>2002</v>
      </c>
      <c r="C1923" s="34">
        <v>244948.24</v>
      </c>
      <c r="D1923" s="34">
        <v>244948.24</v>
      </c>
      <c r="E1923" s="34">
        <v>244948.24</v>
      </c>
      <c r="F1923" s="34">
        <v>244948.24</v>
      </c>
      <c r="G1923" s="34">
        <v>244948.24</v>
      </c>
      <c r="H1923" s="34">
        <v>244948.24</v>
      </c>
      <c r="I1923" s="34">
        <v>247433.4</v>
      </c>
      <c r="J1923" s="34">
        <v>247433.4</v>
      </c>
      <c r="K1923" s="34">
        <v>247433.4</v>
      </c>
      <c r="L1923" s="34">
        <v>247433.4</v>
      </c>
      <c r="M1923" s="34">
        <v>247433.4</v>
      </c>
      <c r="N1923" s="34">
        <v>247433.4</v>
      </c>
      <c r="O1923" s="34">
        <v>247433.4</v>
      </c>
      <c r="P1923" s="34">
        <v>248047.35999999999</v>
      </c>
      <c r="Q1923" s="34">
        <v>248047.35999999999</v>
      </c>
      <c r="R1923" s="34">
        <v>243584.93</v>
      </c>
      <c r="S1923" s="34">
        <v>243584.93</v>
      </c>
    </row>
    <row r="1924" spans="2:19">
      <c r="B1924" s="5">
        <v>2001</v>
      </c>
      <c r="C1924" s="34">
        <v>130893.94</v>
      </c>
      <c r="D1924" s="34">
        <v>130893.94</v>
      </c>
      <c r="E1924" s="34">
        <v>130893.94</v>
      </c>
      <c r="F1924" s="34">
        <v>130893.94</v>
      </c>
      <c r="G1924" s="34">
        <v>130893.94</v>
      </c>
      <c r="H1924" s="34">
        <v>130893.94</v>
      </c>
      <c r="I1924" s="34">
        <v>144910.37</v>
      </c>
      <c r="J1924" s="34">
        <v>144910.37</v>
      </c>
      <c r="K1924" s="34">
        <v>144910.37</v>
      </c>
      <c r="L1924" s="34">
        <v>144910.37</v>
      </c>
      <c r="M1924" s="34">
        <v>144910.37</v>
      </c>
      <c r="N1924" s="34">
        <v>142710.12</v>
      </c>
      <c r="O1924" s="34">
        <v>142710.12</v>
      </c>
      <c r="P1924" s="34">
        <v>143462.16</v>
      </c>
      <c r="Q1924" s="34">
        <v>143462.16</v>
      </c>
      <c r="R1924" s="34">
        <v>143462.16</v>
      </c>
      <c r="S1924" s="34">
        <v>143462.16</v>
      </c>
    </row>
    <row r="1925" spans="2:19">
      <c r="B1925" s="5">
        <v>2000</v>
      </c>
      <c r="C1925" s="34">
        <v>329307.57</v>
      </c>
      <c r="D1925" s="34">
        <v>329191.96000000002</v>
      </c>
      <c r="E1925" s="34">
        <v>329191.96000000002</v>
      </c>
      <c r="F1925" s="34">
        <v>329191.96000000002</v>
      </c>
      <c r="G1925" s="34">
        <v>329191.96000000002</v>
      </c>
      <c r="H1925" s="34">
        <v>328808.35000000003</v>
      </c>
      <c r="I1925" s="34">
        <v>338538.66000000003</v>
      </c>
      <c r="J1925" s="34">
        <v>338538.66000000003</v>
      </c>
      <c r="K1925" s="34">
        <v>338538.66000000003</v>
      </c>
      <c r="L1925" s="34">
        <v>338538.66000000003</v>
      </c>
      <c r="M1925" s="34">
        <v>338538.66000000003</v>
      </c>
      <c r="N1925" s="34">
        <v>337720.59</v>
      </c>
      <c r="O1925" s="34">
        <v>337720.59</v>
      </c>
      <c r="P1925" s="34">
        <v>347364.30000000005</v>
      </c>
      <c r="Q1925" s="34">
        <v>347364.30000000005</v>
      </c>
      <c r="R1925" s="34">
        <v>347364.30000000005</v>
      </c>
      <c r="S1925" s="34">
        <v>333324.3</v>
      </c>
    </row>
    <row r="1926" spans="2:19">
      <c r="B1926" s="5">
        <v>1999</v>
      </c>
      <c r="C1926" s="34">
        <v>508851.51999999996</v>
      </c>
      <c r="D1926" s="34">
        <v>508179.6</v>
      </c>
      <c r="E1926" s="34">
        <v>508179.6</v>
      </c>
      <c r="F1926" s="34">
        <v>508179.6</v>
      </c>
      <c r="G1926" s="34">
        <v>508179.6</v>
      </c>
      <c r="H1926" s="34">
        <v>508179.6</v>
      </c>
      <c r="I1926" s="34">
        <v>579708.68999999994</v>
      </c>
      <c r="J1926" s="34">
        <v>579708.68999999994</v>
      </c>
      <c r="K1926" s="34">
        <v>579708.68999999994</v>
      </c>
      <c r="L1926" s="34">
        <v>579708.68999999994</v>
      </c>
      <c r="M1926" s="34">
        <v>579708.69000000006</v>
      </c>
      <c r="N1926" s="34">
        <v>579708.69000000006</v>
      </c>
      <c r="O1926" s="34">
        <v>579708.69000000006</v>
      </c>
      <c r="P1926" s="34">
        <v>621108.41</v>
      </c>
      <c r="Q1926" s="34">
        <v>621108.41</v>
      </c>
      <c r="R1926" s="34">
        <v>621108.41</v>
      </c>
      <c r="S1926" s="34">
        <v>599634.43999999994</v>
      </c>
    </row>
    <row r="1927" spans="2:19">
      <c r="B1927" s="5">
        <v>1998</v>
      </c>
      <c r="C1927" s="34">
        <v>481296.95000000007</v>
      </c>
      <c r="D1927" s="34">
        <v>481296.95000000007</v>
      </c>
      <c r="E1927" s="34">
        <v>481296.95000000007</v>
      </c>
      <c r="F1927" s="34">
        <v>481296.95000000007</v>
      </c>
      <c r="G1927" s="34">
        <v>481296.95000000007</v>
      </c>
      <c r="H1927" s="34">
        <v>481296.95000000007</v>
      </c>
      <c r="I1927" s="34">
        <v>510416.12</v>
      </c>
      <c r="J1927" s="34">
        <v>510416.12</v>
      </c>
      <c r="K1927" s="34">
        <v>510416.12</v>
      </c>
      <c r="L1927" s="34">
        <v>510416.12</v>
      </c>
      <c r="M1927" s="34">
        <v>510416.12000000005</v>
      </c>
      <c r="N1927" s="34">
        <v>510416.12000000005</v>
      </c>
      <c r="O1927" s="34">
        <v>510416.12000000005</v>
      </c>
      <c r="P1927" s="34">
        <v>511938.76000000007</v>
      </c>
      <c r="Q1927" s="34">
        <v>511938.76000000007</v>
      </c>
      <c r="R1927" s="34">
        <v>511938.76000000007</v>
      </c>
      <c r="S1927" s="34">
        <v>511938.76000000007</v>
      </c>
    </row>
    <row r="1928" spans="2:19">
      <c r="B1928" s="5">
        <v>1997</v>
      </c>
      <c r="C1928" s="34">
        <v>55536.45</v>
      </c>
      <c r="D1928" s="34">
        <v>55536.45</v>
      </c>
      <c r="E1928" s="34">
        <v>55536.45</v>
      </c>
      <c r="F1928" s="34">
        <v>55536.45</v>
      </c>
      <c r="G1928" s="34">
        <v>55536.45</v>
      </c>
      <c r="H1928" s="34">
        <v>55536.45</v>
      </c>
      <c r="I1928" s="34">
        <v>66266.539999999994</v>
      </c>
      <c r="J1928" s="34">
        <v>66266.539999999994</v>
      </c>
      <c r="K1928" s="34">
        <v>66266.539999999994</v>
      </c>
      <c r="L1928" s="34">
        <v>66266.539999999994</v>
      </c>
      <c r="M1928" s="34">
        <v>66266.539999999994</v>
      </c>
      <c r="N1928" s="34">
        <v>66266.539999999994</v>
      </c>
      <c r="O1928" s="34">
        <v>85069.54</v>
      </c>
      <c r="P1928" s="34">
        <v>113958.62999999999</v>
      </c>
      <c r="Q1928" s="34">
        <v>113958.62999999999</v>
      </c>
      <c r="R1928" s="34">
        <v>113637.68</v>
      </c>
      <c r="S1928" s="34">
        <v>113637.68</v>
      </c>
    </row>
    <row r="1929" spans="2:19">
      <c r="B1929" s="5">
        <v>1996</v>
      </c>
      <c r="C1929" s="34">
        <v>77405.94</v>
      </c>
      <c r="D1929" s="34">
        <v>77405.94</v>
      </c>
      <c r="E1929" s="34">
        <v>77405.94</v>
      </c>
      <c r="F1929" s="34">
        <v>77405.94</v>
      </c>
      <c r="G1929" s="34">
        <v>77405.94</v>
      </c>
      <c r="H1929" s="34">
        <v>77405.94</v>
      </c>
      <c r="I1929" s="34">
        <v>114905.68</v>
      </c>
      <c r="J1929" s="34">
        <v>114905.68</v>
      </c>
      <c r="K1929" s="34">
        <v>114905.68</v>
      </c>
      <c r="L1929" s="34">
        <v>114905.68</v>
      </c>
      <c r="M1929" s="34">
        <v>114905.68000000001</v>
      </c>
      <c r="N1929" s="34">
        <v>63356.08</v>
      </c>
      <c r="O1929" s="34">
        <v>63356.08</v>
      </c>
      <c r="P1929" s="34">
        <v>63356.08</v>
      </c>
      <c r="Q1929" s="34">
        <v>63356.08</v>
      </c>
      <c r="R1929" s="34">
        <v>62433.86</v>
      </c>
      <c r="S1929" s="34">
        <v>62433.86</v>
      </c>
    </row>
    <row r="1930" spans="2:19">
      <c r="B1930" s="5">
        <v>1995</v>
      </c>
      <c r="C1930" s="34">
        <v>426243.91</v>
      </c>
      <c r="D1930" s="34">
        <v>426243.91</v>
      </c>
      <c r="E1930" s="34">
        <v>426243.91</v>
      </c>
      <c r="F1930" s="34">
        <v>422016.36</v>
      </c>
      <c r="G1930" s="34">
        <v>422016.36</v>
      </c>
      <c r="H1930" s="34">
        <v>422016.36</v>
      </c>
      <c r="I1930" s="34">
        <v>547610.28</v>
      </c>
      <c r="J1930" s="34">
        <v>547610.28</v>
      </c>
      <c r="K1930" s="34">
        <v>547610.28</v>
      </c>
      <c r="L1930" s="34">
        <v>544428.41</v>
      </c>
      <c r="M1930" s="34">
        <v>544428.40999999992</v>
      </c>
      <c r="N1930" s="34">
        <v>544428.40999999992</v>
      </c>
      <c r="O1930" s="34">
        <v>546595.40999999992</v>
      </c>
      <c r="P1930" s="34">
        <v>577725.14999999991</v>
      </c>
      <c r="Q1930" s="34">
        <v>577725.14999999991</v>
      </c>
      <c r="R1930" s="34">
        <v>577725.14999999991</v>
      </c>
      <c r="S1930" s="34">
        <v>577725.14999999991</v>
      </c>
    </row>
    <row r="1931" spans="2:19">
      <c r="B1931" s="5">
        <v>1994</v>
      </c>
      <c r="C1931" s="34">
        <v>16542.170000000002</v>
      </c>
      <c r="D1931" s="34">
        <v>16542.170000000002</v>
      </c>
      <c r="E1931" s="34">
        <v>16542.170000000002</v>
      </c>
      <c r="F1931" s="34">
        <v>16542.170000000002</v>
      </c>
      <c r="G1931" s="34">
        <v>16542.170000000002</v>
      </c>
      <c r="H1931" s="34">
        <v>16542.170000000002</v>
      </c>
      <c r="I1931" s="34">
        <v>191384.87</v>
      </c>
      <c r="J1931" s="34">
        <v>191384.87</v>
      </c>
      <c r="K1931" s="34">
        <v>191384.87</v>
      </c>
      <c r="L1931" s="34">
        <v>191384.87</v>
      </c>
      <c r="M1931" s="34">
        <v>191384.86999999997</v>
      </c>
      <c r="N1931" s="34">
        <v>191384.86999999997</v>
      </c>
      <c r="O1931" s="34">
        <v>283973.87</v>
      </c>
      <c r="P1931" s="34">
        <v>344695.31</v>
      </c>
      <c r="Q1931" s="34">
        <v>344695.31</v>
      </c>
      <c r="R1931" s="34">
        <v>344379.12999999995</v>
      </c>
      <c r="S1931" s="34">
        <v>344379.12999999995</v>
      </c>
    </row>
    <row r="1932" spans="2:19">
      <c r="B1932" s="5">
        <v>1993</v>
      </c>
      <c r="C1932" s="34">
        <v>171654.11</v>
      </c>
      <c r="D1932" s="34">
        <v>171654.11</v>
      </c>
      <c r="E1932" s="34">
        <v>171654.11</v>
      </c>
      <c r="F1932" s="34">
        <v>171654.11</v>
      </c>
      <c r="G1932" s="34">
        <v>171654.11</v>
      </c>
      <c r="H1932" s="34">
        <v>171654.11</v>
      </c>
      <c r="I1932" s="34">
        <v>189259.57</v>
      </c>
      <c r="J1932" s="34">
        <v>189259.57</v>
      </c>
      <c r="K1932" s="34">
        <v>189259.57</v>
      </c>
      <c r="L1932" s="34">
        <v>188290.78</v>
      </c>
      <c r="M1932" s="34">
        <v>188290.78</v>
      </c>
      <c r="N1932" s="34">
        <v>188290.78</v>
      </c>
      <c r="O1932" s="34">
        <v>202506.78</v>
      </c>
      <c r="P1932" s="34">
        <v>202506.78</v>
      </c>
      <c r="Q1932" s="34">
        <v>202506.78</v>
      </c>
      <c r="R1932" s="34">
        <v>201595.74</v>
      </c>
      <c r="S1932" s="34">
        <v>201595.74</v>
      </c>
    </row>
    <row r="1933" spans="2:19">
      <c r="B1933" s="5">
        <v>1992</v>
      </c>
      <c r="C1933" s="34"/>
      <c r="D1933" s="34"/>
      <c r="E1933" s="34"/>
      <c r="F1933" s="34"/>
      <c r="G1933" s="34"/>
      <c r="H1933" s="34"/>
      <c r="I1933" s="34">
        <v>3001.02</v>
      </c>
      <c r="J1933" s="34">
        <v>3001.02</v>
      </c>
      <c r="K1933" s="34">
        <v>3001.02</v>
      </c>
      <c r="L1933" s="34">
        <v>3001.02</v>
      </c>
      <c r="M1933" s="34">
        <v>3001.02</v>
      </c>
      <c r="N1933" s="34">
        <v>3001.02</v>
      </c>
      <c r="O1933" s="34">
        <v>79515.02</v>
      </c>
      <c r="P1933" s="34">
        <v>105843.35</v>
      </c>
      <c r="Q1933" s="34">
        <v>105843.35</v>
      </c>
      <c r="R1933" s="34">
        <v>105463.99</v>
      </c>
      <c r="S1933" s="34">
        <v>105463.99</v>
      </c>
    </row>
    <row r="1934" spans="2:19">
      <c r="B1934" s="5">
        <v>1991</v>
      </c>
      <c r="C1934" s="34"/>
      <c r="D1934" s="34"/>
      <c r="E1934" s="34"/>
      <c r="F1934" s="34"/>
      <c r="G1934" s="34"/>
      <c r="H1934" s="34"/>
      <c r="I1934" s="34">
        <v>4498.38</v>
      </c>
      <c r="J1934" s="34">
        <v>4498.38</v>
      </c>
      <c r="K1934" s="34">
        <v>4498.38</v>
      </c>
      <c r="L1934" s="34">
        <v>4498.38</v>
      </c>
      <c r="M1934" s="34">
        <v>4498.38</v>
      </c>
      <c r="N1934" s="34">
        <v>4498.38</v>
      </c>
      <c r="O1934" s="34">
        <v>4498.38</v>
      </c>
      <c r="P1934" s="34">
        <v>4498.38</v>
      </c>
      <c r="Q1934" s="34">
        <v>4498.38</v>
      </c>
      <c r="R1934" s="34">
        <v>4498.38</v>
      </c>
      <c r="S1934" s="34">
        <v>4498.38</v>
      </c>
    </row>
    <row r="1935" spans="2:19">
      <c r="B1935" s="5">
        <v>1990</v>
      </c>
      <c r="C1935" s="34"/>
      <c r="D1935" s="34"/>
      <c r="E1935" s="34"/>
      <c r="F1935" s="34"/>
      <c r="G1935" s="34"/>
      <c r="H1935" s="34"/>
      <c r="I1935" s="34">
        <v>318.76</v>
      </c>
      <c r="J1935" s="34">
        <v>318.76</v>
      </c>
      <c r="K1935" s="34">
        <v>318.76</v>
      </c>
      <c r="L1935" s="34">
        <v>318.76</v>
      </c>
      <c r="M1935" s="34">
        <v>318.76</v>
      </c>
      <c r="N1935" s="34">
        <v>318.76</v>
      </c>
      <c r="O1935" s="34">
        <v>318.76</v>
      </c>
      <c r="P1935" s="34">
        <v>318.76</v>
      </c>
      <c r="Q1935" s="34">
        <v>318.76</v>
      </c>
      <c r="R1935" s="34">
        <v>318.76</v>
      </c>
      <c r="S1935" s="34">
        <v>318.76</v>
      </c>
    </row>
    <row r="1936" spans="2:19">
      <c r="B1936" s="5">
        <v>1989</v>
      </c>
      <c r="C1936" s="34">
        <v>484584.59000000008</v>
      </c>
      <c r="D1936" s="34">
        <v>425427.11000000004</v>
      </c>
      <c r="E1936" s="34">
        <v>368081.38000000006</v>
      </c>
      <c r="F1936" s="34">
        <v>368081.38000000006</v>
      </c>
      <c r="G1936" s="34">
        <v>368081.38000000006</v>
      </c>
      <c r="H1936" s="34">
        <v>368081.38000000006</v>
      </c>
      <c r="I1936" s="34">
        <v>353938.64</v>
      </c>
      <c r="J1936" s="34">
        <v>353938.64</v>
      </c>
      <c r="K1936" s="34">
        <v>353938.64</v>
      </c>
      <c r="L1936" s="34">
        <v>353938.64</v>
      </c>
      <c r="M1936" s="34">
        <v>353938.64</v>
      </c>
      <c r="N1936" s="34">
        <v>353938.64</v>
      </c>
      <c r="O1936" s="34">
        <v>353938.64</v>
      </c>
      <c r="P1936" s="34">
        <v>353938.64</v>
      </c>
      <c r="Q1936" s="34">
        <v>353938.64</v>
      </c>
      <c r="R1936" s="34">
        <v>350102.27999999997</v>
      </c>
      <c r="S1936" s="34">
        <v>350102.27999999997</v>
      </c>
    </row>
    <row r="1937" spans="2:19">
      <c r="B1937" s="5">
        <v>1988</v>
      </c>
      <c r="C1937" s="34">
        <v>63926.32</v>
      </c>
      <c r="D1937" s="34">
        <v>57403.57</v>
      </c>
      <c r="E1937" s="34">
        <v>57403.57</v>
      </c>
      <c r="F1937" s="34">
        <v>57403.57</v>
      </c>
      <c r="G1937" s="34">
        <v>57403.57</v>
      </c>
      <c r="H1937" s="34">
        <v>57403.57</v>
      </c>
      <c r="I1937" s="34">
        <v>59084.2</v>
      </c>
      <c r="J1937" s="34">
        <v>59084.2</v>
      </c>
      <c r="K1937" s="34">
        <v>59084.2</v>
      </c>
      <c r="L1937" s="34">
        <v>59084.2</v>
      </c>
      <c r="M1937" s="34">
        <v>59084.2</v>
      </c>
      <c r="N1937" s="34">
        <v>59084.2</v>
      </c>
      <c r="O1937" s="34">
        <v>59084.2</v>
      </c>
      <c r="P1937" s="34">
        <v>59084.2</v>
      </c>
      <c r="Q1937" s="34">
        <v>59084.2</v>
      </c>
      <c r="R1937" s="34">
        <v>59084.2</v>
      </c>
      <c r="S1937" s="34">
        <v>59084.2</v>
      </c>
    </row>
    <row r="1938" spans="2:19">
      <c r="B1938" s="5">
        <v>1987</v>
      </c>
      <c r="C1938" s="34">
        <v>132905.84</v>
      </c>
      <c r="D1938" s="34">
        <v>123797.22</v>
      </c>
      <c r="E1938" s="34">
        <v>123797.22</v>
      </c>
      <c r="F1938" s="34">
        <v>58407.02</v>
      </c>
      <c r="G1938" s="34">
        <v>58407.02</v>
      </c>
      <c r="H1938" s="34">
        <v>58407.02</v>
      </c>
      <c r="I1938" s="34">
        <v>58407.02</v>
      </c>
      <c r="J1938" s="34">
        <v>58407.02</v>
      </c>
      <c r="K1938" s="34">
        <v>58407.02</v>
      </c>
      <c r="L1938" s="34">
        <v>58407.02</v>
      </c>
      <c r="M1938" s="34">
        <v>58407.02</v>
      </c>
      <c r="N1938" s="34">
        <v>58407.02</v>
      </c>
      <c r="O1938" s="34">
        <v>58407.02</v>
      </c>
      <c r="P1938" s="34">
        <v>58407.02</v>
      </c>
      <c r="Q1938" s="34">
        <v>58407.02</v>
      </c>
      <c r="R1938" s="34">
        <v>58407.02</v>
      </c>
      <c r="S1938" s="34">
        <v>58407.02</v>
      </c>
    </row>
    <row r="1939" spans="2:19">
      <c r="B1939" s="5">
        <v>1986</v>
      </c>
      <c r="C1939" s="34">
        <v>134280.90000000002</v>
      </c>
      <c r="D1939" s="34">
        <v>100697.09000000001</v>
      </c>
      <c r="E1939" s="34">
        <v>76220.760000000009</v>
      </c>
      <c r="F1939" s="34">
        <v>70737.89</v>
      </c>
      <c r="G1939" s="34">
        <v>70737.89</v>
      </c>
      <c r="H1939" s="34">
        <v>70737.89</v>
      </c>
      <c r="I1939" s="34">
        <v>70737.89</v>
      </c>
      <c r="J1939" s="34">
        <v>70737.89</v>
      </c>
      <c r="K1939" s="34">
        <v>70737.89</v>
      </c>
      <c r="L1939" s="34">
        <v>70737.89</v>
      </c>
      <c r="M1939" s="34">
        <v>70737.89</v>
      </c>
      <c r="N1939" s="34">
        <v>70737.89</v>
      </c>
      <c r="O1939" s="34">
        <v>70737.89</v>
      </c>
      <c r="P1939" s="34">
        <v>70737.89</v>
      </c>
      <c r="Q1939" s="34">
        <v>70737.89</v>
      </c>
      <c r="R1939" s="34">
        <v>70737.89</v>
      </c>
      <c r="S1939" s="34">
        <v>70737.89</v>
      </c>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v>19245.64</v>
      </c>
      <c r="D1942" s="34">
        <v>19245.64</v>
      </c>
      <c r="E1942" s="34">
        <v>0</v>
      </c>
      <c r="F1942" s="34">
        <v>0</v>
      </c>
      <c r="G1942" s="34">
        <v>0</v>
      </c>
      <c r="H1942" s="34">
        <v>0</v>
      </c>
      <c r="I1942" s="34"/>
      <c r="J1942" s="34"/>
      <c r="K1942" s="34"/>
      <c r="L1942" s="34"/>
      <c r="M1942" s="34"/>
      <c r="N1942" s="34"/>
      <c r="O1942" s="34"/>
      <c r="P1942" s="34"/>
      <c r="Q1942" s="34"/>
      <c r="R1942" s="34"/>
      <c r="S1942" s="34"/>
    </row>
    <row r="1943" spans="2:19">
      <c r="B1943" s="5">
        <v>1982</v>
      </c>
      <c r="C1943" s="34">
        <v>98676.6</v>
      </c>
      <c r="D1943" s="34">
        <v>87437.99</v>
      </c>
      <c r="E1943" s="34">
        <v>84580.59</v>
      </c>
      <c r="F1943" s="34">
        <v>84580.59</v>
      </c>
      <c r="G1943" s="34">
        <v>84580.59</v>
      </c>
      <c r="H1943" s="34">
        <v>84580.59</v>
      </c>
      <c r="I1943" s="34">
        <v>84580.59</v>
      </c>
      <c r="J1943" s="34">
        <v>84580.59</v>
      </c>
      <c r="K1943" s="34">
        <v>84580.59</v>
      </c>
      <c r="L1943" s="34">
        <v>84580.59</v>
      </c>
      <c r="M1943" s="34">
        <v>84580.59</v>
      </c>
      <c r="N1943" s="34">
        <v>84580.59</v>
      </c>
      <c r="O1943" s="34">
        <v>84580.59</v>
      </c>
      <c r="P1943" s="34">
        <v>84580.59</v>
      </c>
      <c r="Q1943" s="34">
        <v>84580.59</v>
      </c>
      <c r="R1943" s="34">
        <v>82417.599999999991</v>
      </c>
      <c r="S1943" s="34">
        <v>82417.599999999991</v>
      </c>
    </row>
    <row r="1944" spans="2:19">
      <c r="B1944" s="5">
        <v>1981</v>
      </c>
      <c r="C1944" s="34">
        <v>19114.599999999999</v>
      </c>
      <c r="D1944" s="34">
        <v>19114.599999999999</v>
      </c>
      <c r="E1944" s="34">
        <v>19114.599999999999</v>
      </c>
      <c r="F1944" s="34">
        <v>19114.599999999999</v>
      </c>
      <c r="G1944" s="34">
        <v>19114.599999999999</v>
      </c>
      <c r="H1944" s="34">
        <v>19114.599999999999</v>
      </c>
      <c r="I1944" s="34">
        <v>19114.599999999999</v>
      </c>
      <c r="J1944" s="34">
        <v>19114.599999999999</v>
      </c>
      <c r="K1944" s="34">
        <v>19114.599999999999</v>
      </c>
      <c r="L1944" s="34">
        <v>19114.599999999999</v>
      </c>
      <c r="M1944" s="34">
        <v>19114.599999999999</v>
      </c>
      <c r="N1944" s="34">
        <v>19114.599999999999</v>
      </c>
      <c r="O1944" s="34">
        <v>19114.599999999999</v>
      </c>
      <c r="P1944" s="34">
        <v>19114.599999999999</v>
      </c>
      <c r="Q1944" s="34">
        <v>19114.599999999999</v>
      </c>
      <c r="R1944" s="34">
        <v>0</v>
      </c>
      <c r="S1944" s="34">
        <v>0</v>
      </c>
    </row>
    <row r="1945" spans="2:19">
      <c r="B1945" s="5">
        <v>1980</v>
      </c>
      <c r="C1945" s="34">
        <v>18289.53</v>
      </c>
      <c r="D1945" s="34">
        <v>18289.53</v>
      </c>
      <c r="E1945" s="34">
        <v>18289.53</v>
      </c>
      <c r="F1945" s="34">
        <v>0</v>
      </c>
      <c r="G1945" s="34">
        <v>0</v>
      </c>
      <c r="H1945" s="34">
        <v>0</v>
      </c>
      <c r="I1945" s="34"/>
      <c r="J1945" s="34"/>
      <c r="K1945" s="34"/>
      <c r="L1945" s="34"/>
      <c r="M1945" s="34"/>
      <c r="N1945" s="34"/>
      <c r="O1945" s="34"/>
      <c r="P1945" s="34"/>
      <c r="Q1945" s="34"/>
      <c r="R1945" s="34"/>
      <c r="S1945" s="34"/>
    </row>
    <row r="1946" spans="2:19">
      <c r="B1946" s="5">
        <v>1979</v>
      </c>
      <c r="C1946" s="34">
        <v>30482.36</v>
      </c>
      <c r="D1946" s="34">
        <v>30482.36</v>
      </c>
      <c r="E1946" s="34">
        <v>30482.36</v>
      </c>
      <c r="F1946" s="34">
        <v>29553.8</v>
      </c>
      <c r="G1946" s="34">
        <v>29553.8</v>
      </c>
      <c r="H1946" s="34">
        <v>29553.8</v>
      </c>
      <c r="I1946" s="34">
        <v>43947.68</v>
      </c>
      <c r="J1946" s="34">
        <v>43947.68</v>
      </c>
      <c r="K1946" s="34">
        <v>43947.68</v>
      </c>
      <c r="L1946" s="34">
        <v>43947.68</v>
      </c>
      <c r="M1946" s="34">
        <v>43947.679999999993</v>
      </c>
      <c r="N1946" s="34">
        <v>43947.679999999993</v>
      </c>
      <c r="O1946" s="34">
        <v>43947.679999999993</v>
      </c>
      <c r="P1946" s="34">
        <v>43947.679999999993</v>
      </c>
      <c r="Q1946" s="34">
        <v>43947.679999999993</v>
      </c>
      <c r="R1946" s="34">
        <v>43947.679999999993</v>
      </c>
      <c r="S1946" s="34">
        <v>43947.679999999993</v>
      </c>
    </row>
    <row r="1947" spans="2:19">
      <c r="B1947" s="5">
        <v>1978</v>
      </c>
      <c r="C1947" s="34">
        <v>68656.86</v>
      </c>
      <c r="D1947" s="34">
        <v>57355.7</v>
      </c>
      <c r="E1947" s="34">
        <v>57355.7</v>
      </c>
      <c r="F1947" s="34">
        <v>57355.7</v>
      </c>
      <c r="G1947" s="34">
        <v>57355.7</v>
      </c>
      <c r="H1947" s="34">
        <v>32692.66</v>
      </c>
      <c r="I1947" s="34">
        <v>34633.94</v>
      </c>
      <c r="J1947" s="34">
        <v>34633.94</v>
      </c>
      <c r="K1947" s="34">
        <v>34633.94</v>
      </c>
      <c r="L1947" s="34">
        <v>34633.94</v>
      </c>
      <c r="M1947" s="34">
        <v>34633.94</v>
      </c>
      <c r="N1947" s="34">
        <v>34633.94</v>
      </c>
      <c r="O1947" s="34">
        <v>34633.94</v>
      </c>
      <c r="P1947" s="34">
        <v>34633.94</v>
      </c>
      <c r="Q1947" s="34">
        <v>34633.94</v>
      </c>
      <c r="R1947" s="34">
        <v>34633.94</v>
      </c>
      <c r="S1947" s="34">
        <v>34633.94</v>
      </c>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v>55954.97</v>
      </c>
      <c r="D1955" s="34">
        <v>51941.32</v>
      </c>
      <c r="E1955" s="34">
        <v>0</v>
      </c>
      <c r="F1955" s="34">
        <v>0</v>
      </c>
      <c r="G1955" s="34">
        <v>0</v>
      </c>
      <c r="H1955" s="34">
        <v>0</v>
      </c>
      <c r="I1955" s="34"/>
      <c r="J1955" s="34"/>
      <c r="K1955" s="34"/>
      <c r="L1955" s="34"/>
      <c r="M1955" s="34"/>
      <c r="N1955" s="34"/>
      <c r="O1955" s="34"/>
      <c r="P1955" s="34"/>
      <c r="Q1955" s="34"/>
      <c r="R1955" s="34"/>
      <c r="S1955" s="34"/>
    </row>
    <row r="1956" spans="2:19">
      <c r="B1956" s="5">
        <v>1969</v>
      </c>
      <c r="C1956" s="34"/>
      <c r="D1956" s="34"/>
      <c r="E1956" s="34"/>
      <c r="F1956" s="34"/>
      <c r="G1956" s="34"/>
      <c r="H1956" s="34"/>
      <c r="I1956" s="34">
        <v>115622.76000000002</v>
      </c>
      <c r="J1956" s="34">
        <v>115622.76000000002</v>
      </c>
      <c r="K1956" s="34">
        <v>115622.76000000002</v>
      </c>
      <c r="L1956" s="34">
        <v>111473.94000000002</v>
      </c>
      <c r="M1956" s="34">
        <v>111473.94000000002</v>
      </c>
      <c r="N1956" s="34">
        <v>111473.94000000002</v>
      </c>
      <c r="O1956" s="34">
        <v>111473.94000000002</v>
      </c>
      <c r="P1956" s="34">
        <v>111473.94000000002</v>
      </c>
      <c r="Q1956" s="34">
        <v>111473.94000000002</v>
      </c>
      <c r="R1956" s="34">
        <v>111473.94000000002</v>
      </c>
      <c r="S1956" s="34">
        <v>111473.94000000002</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v>4128.6500000000005</v>
      </c>
      <c r="J1958" s="34">
        <v>4128.6500000000005</v>
      </c>
      <c r="K1958" s="34">
        <v>4128.6500000000005</v>
      </c>
      <c r="L1958" s="34">
        <v>113.32999999999947</v>
      </c>
      <c r="M1958" s="34">
        <v>113.32999999999947</v>
      </c>
      <c r="N1958" s="34">
        <v>113.32999999999947</v>
      </c>
      <c r="O1958" s="34">
        <v>113.32999999999947</v>
      </c>
      <c r="P1958" s="34">
        <v>113.32999999999947</v>
      </c>
      <c r="Q1958" s="34">
        <v>113.32999999999947</v>
      </c>
      <c r="R1958" s="34">
        <v>113.32999999999947</v>
      </c>
      <c r="S1958" s="34">
        <v>113.32999999999947</v>
      </c>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v>862.62</v>
      </c>
      <c r="J1961" s="34">
        <v>862.62</v>
      </c>
      <c r="K1961" s="34">
        <v>862.62</v>
      </c>
      <c r="L1961" s="34">
        <v>862.62</v>
      </c>
      <c r="M1961" s="34">
        <v>862.62</v>
      </c>
      <c r="N1961" s="34">
        <v>862.62</v>
      </c>
      <c r="O1961" s="34">
        <v>862.62</v>
      </c>
      <c r="P1961" s="34">
        <v>862.62</v>
      </c>
      <c r="Q1961" s="34">
        <v>862.62</v>
      </c>
      <c r="R1961" s="34">
        <v>862.62</v>
      </c>
      <c r="S1961" s="34">
        <v>862.62</v>
      </c>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v>12283.63</v>
      </c>
      <c r="D1964" s="34">
        <v>12283.63</v>
      </c>
      <c r="E1964" s="34">
        <v>12283.63</v>
      </c>
      <c r="F1964" s="34">
        <v>12283.63</v>
      </c>
      <c r="G1964" s="34">
        <v>12283.63</v>
      </c>
      <c r="H1964" s="34">
        <v>12283.63</v>
      </c>
      <c r="I1964" s="34">
        <v>12283.63</v>
      </c>
      <c r="J1964" s="34">
        <v>12283.63</v>
      </c>
      <c r="K1964" s="34">
        <v>12283.63</v>
      </c>
      <c r="L1964" s="34">
        <v>12283.63</v>
      </c>
      <c r="M1964" s="34">
        <v>12283.63</v>
      </c>
      <c r="N1964" s="34">
        <v>12283.63</v>
      </c>
      <c r="O1964" s="34">
        <v>12283.63</v>
      </c>
      <c r="P1964" s="34">
        <v>12283.63</v>
      </c>
      <c r="Q1964" s="34">
        <v>12283.63</v>
      </c>
      <c r="R1964" s="34">
        <v>11822.49</v>
      </c>
      <c r="S1964" s="34">
        <v>11822.49</v>
      </c>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v>17215.71</v>
      </c>
      <c r="D1968" s="34">
        <v>17215.71</v>
      </c>
      <c r="E1968" s="34">
        <v>17215.71</v>
      </c>
      <c r="F1968" s="34">
        <v>0</v>
      </c>
      <c r="G1968" s="34">
        <v>0</v>
      </c>
      <c r="H1968" s="34">
        <v>0</v>
      </c>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3888471.4599999995</v>
      </c>
      <c r="D1996" s="7">
        <f>SUM(D1918:D1995)</f>
        <v>3914932.82</v>
      </c>
      <c r="E1996" s="7">
        <f>SUM(E1917:E1995)</f>
        <v>3838252.1299999994</v>
      </c>
      <c r="F1996" s="7">
        <f>SUM(F1916:F1995)</f>
        <v>3753886.1299999994</v>
      </c>
      <c r="G1996" s="7">
        <f>SUM(G1915:G1995)</f>
        <v>3753886.1299999994</v>
      </c>
      <c r="H1996" s="7">
        <f>SUM(H1909:H1995)</f>
        <v>4052780.53</v>
      </c>
      <c r="I1996" s="7">
        <f>SUM(I1909:I1995)</f>
        <v>4799573.3499999987</v>
      </c>
      <c r="J1996" s="7">
        <f t="shared" ref="J1996" si="37">SUM(J1909:J1995)</f>
        <v>4827772.9499999983</v>
      </c>
      <c r="K1996" s="7">
        <f>SUM(K1909:K1995)</f>
        <v>4827772.9499999983</v>
      </c>
      <c r="L1996" s="7">
        <f t="shared" ref="L1996" si="38">SUM(L1909:L1995)</f>
        <v>5080832.1899999985</v>
      </c>
      <c r="M1996" s="7">
        <f>SUM(M1909:M1995)</f>
        <v>5080832.1899999985</v>
      </c>
      <c r="N1996" s="10">
        <f>SUM(N1904:N1995)</f>
        <v>5030338.9999999991</v>
      </c>
      <c r="O1996" s="10">
        <f>SUM(O1904:O1995)</f>
        <v>7120627.3099999987</v>
      </c>
      <c r="P1996" s="10">
        <f>SUM(P1904:P1995)</f>
        <v>7412340.7299999986</v>
      </c>
      <c r="Q1996" s="10">
        <f>SUM(Q1904:Q1995)</f>
        <v>7504393.0499999989</v>
      </c>
      <c r="R1996" s="10">
        <f>SUM(R1903:R1995)</f>
        <v>7481784.9000000004</v>
      </c>
      <c r="S1996" s="10">
        <f>SUM(S1903:S1995)</f>
        <v>7532795.1199999992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101736.77</v>
      </c>
    </row>
    <row r="1999" spans="1:19">
      <c r="A1999" s="35"/>
      <c r="B1999" s="5">
        <v>2021</v>
      </c>
      <c r="C1999" s="33"/>
      <c r="D1999" s="33"/>
      <c r="E1999" s="33"/>
      <c r="F1999" s="33"/>
      <c r="G1999" s="33"/>
      <c r="H1999" s="33"/>
      <c r="I1999" s="33"/>
      <c r="J1999" s="33"/>
      <c r="K1999" s="33"/>
      <c r="L1999" s="33"/>
      <c r="M1999" s="33"/>
      <c r="N1999" s="33"/>
      <c r="O1999" s="33"/>
      <c r="P1999" s="33"/>
      <c r="Q1999" s="33"/>
      <c r="R1999" s="34">
        <v>101641.05</v>
      </c>
      <c r="S1999" s="34">
        <v>101641.05</v>
      </c>
    </row>
    <row r="2000" spans="1:19">
      <c r="B2000" s="5">
        <v>2020</v>
      </c>
      <c r="C2000" s="33"/>
      <c r="D2000" s="33"/>
      <c r="E2000" s="33"/>
      <c r="F2000" s="33"/>
      <c r="G2000" s="33"/>
      <c r="H2000" s="33"/>
      <c r="I2000" s="33"/>
      <c r="J2000" s="33"/>
      <c r="K2000" s="33"/>
      <c r="L2000" s="33"/>
      <c r="M2000" s="33"/>
      <c r="N2000" s="33"/>
      <c r="O2000" s="33"/>
      <c r="P2000" s="33"/>
      <c r="Q2000" s="34">
        <v>318080.40000000002</v>
      </c>
      <c r="R2000" s="34">
        <v>332792.95</v>
      </c>
      <c r="S2000" s="34">
        <v>332792.95</v>
      </c>
    </row>
    <row r="2001" spans="1:19">
      <c r="A2001" s="37"/>
      <c r="B2001" s="5">
        <v>2019</v>
      </c>
      <c r="C2001" s="33"/>
      <c r="D2001" s="33"/>
      <c r="E2001" s="33"/>
      <c r="F2001" s="33"/>
      <c r="G2001" s="33"/>
      <c r="H2001" s="33"/>
      <c r="I2001" s="33"/>
      <c r="J2001" s="33"/>
      <c r="K2001" s="33"/>
      <c r="L2001" s="33"/>
      <c r="M2001" s="33"/>
      <c r="N2001" s="33"/>
      <c r="O2001" s="33"/>
      <c r="P2001" s="34">
        <v>136301.59999999998</v>
      </c>
      <c r="Q2001" s="34">
        <v>136301.59999999998</v>
      </c>
      <c r="R2001" s="34">
        <v>136301.59999999998</v>
      </c>
      <c r="S2001" s="34">
        <v>134314.78</v>
      </c>
    </row>
    <row r="2002" spans="1:19">
      <c r="A2002" s="37"/>
      <c r="B2002" s="5">
        <v>2018</v>
      </c>
      <c r="C2002" s="33"/>
      <c r="D2002" s="33"/>
      <c r="E2002" s="33"/>
      <c r="F2002" s="33"/>
      <c r="G2002" s="33"/>
      <c r="H2002" s="33"/>
      <c r="I2002" s="33"/>
      <c r="J2002" s="33"/>
      <c r="K2002" s="33"/>
      <c r="L2002" s="33"/>
      <c r="M2002" s="33"/>
      <c r="N2002" s="33"/>
      <c r="O2002" s="34">
        <v>208076.35</v>
      </c>
      <c r="P2002" s="34">
        <v>208076.35</v>
      </c>
      <c r="Q2002" s="34">
        <v>208076.35</v>
      </c>
      <c r="R2002" s="34">
        <v>208076.35</v>
      </c>
      <c r="S2002" s="34">
        <v>208076.35</v>
      </c>
    </row>
    <row r="2003" spans="1:19">
      <c r="A2003" s="37"/>
      <c r="B2003" s="5">
        <v>2017</v>
      </c>
      <c r="C2003" s="33"/>
      <c r="D2003" s="33"/>
      <c r="E2003" s="33"/>
      <c r="F2003" s="33"/>
      <c r="G2003" s="33"/>
      <c r="H2003" s="33"/>
      <c r="I2003" s="33"/>
      <c r="J2003" s="33"/>
      <c r="K2003" s="33"/>
      <c r="L2003" s="33"/>
      <c r="M2003" s="33"/>
      <c r="N2003" s="34">
        <v>271520.70999999996</v>
      </c>
      <c r="O2003" s="34">
        <v>271520.70999999996</v>
      </c>
      <c r="P2003" s="34">
        <v>278497.56999999995</v>
      </c>
      <c r="Q2003" s="34">
        <v>278497.56999999995</v>
      </c>
      <c r="R2003" s="34">
        <v>278497.56999999995</v>
      </c>
      <c r="S2003" s="34">
        <v>276562.30000000005</v>
      </c>
    </row>
    <row r="2004" spans="1:19">
      <c r="B2004" s="5">
        <v>2016</v>
      </c>
      <c r="C2004" s="33"/>
      <c r="D2004" s="33"/>
      <c r="E2004" s="33"/>
      <c r="F2004" s="33"/>
      <c r="G2004" s="33"/>
      <c r="H2004" s="33"/>
      <c r="I2004" s="33"/>
      <c r="J2004" s="33"/>
      <c r="K2004" s="33"/>
      <c r="L2004" s="33"/>
      <c r="M2004" s="34">
        <v>32464.37</v>
      </c>
      <c r="N2004" s="34">
        <v>32464.37</v>
      </c>
      <c r="O2004" s="34">
        <v>32464.37</v>
      </c>
      <c r="P2004" s="34">
        <v>44394.12</v>
      </c>
      <c r="Q2004" s="34">
        <v>44394.12</v>
      </c>
      <c r="R2004" s="34">
        <v>44394.12</v>
      </c>
      <c r="S2004" s="34">
        <v>44394.12</v>
      </c>
    </row>
    <row r="2005" spans="1:19">
      <c r="B2005" s="5">
        <v>2015</v>
      </c>
      <c r="C2005" s="33"/>
      <c r="D2005" s="33"/>
      <c r="E2005" s="33"/>
      <c r="F2005" s="33"/>
      <c r="G2005" s="33"/>
      <c r="H2005" s="33"/>
      <c r="I2005" s="33">
        <v>0</v>
      </c>
      <c r="J2005" s="33">
        <v>0</v>
      </c>
      <c r="K2005" s="33">
        <v>0</v>
      </c>
      <c r="L2005" s="34">
        <v>68667.810000000012</v>
      </c>
      <c r="M2005" s="34">
        <v>68667.810000000012</v>
      </c>
      <c r="N2005" s="34">
        <v>68667.810000000012</v>
      </c>
      <c r="O2005" s="34">
        <v>42679.61</v>
      </c>
      <c r="P2005" s="34">
        <v>52121.590000000004</v>
      </c>
      <c r="Q2005" s="34">
        <v>52121.590000000004</v>
      </c>
      <c r="R2005" s="34">
        <v>52121.590000000004</v>
      </c>
      <c r="S2005" s="34">
        <v>52121.59</v>
      </c>
    </row>
    <row r="2006" spans="1:19">
      <c r="B2006" s="5">
        <v>2014</v>
      </c>
      <c r="C2006" s="33"/>
      <c r="D2006" s="33"/>
      <c r="E2006" s="33"/>
      <c r="F2006" s="33"/>
      <c r="G2006" s="33"/>
      <c r="H2006" s="33"/>
      <c r="I2006" s="33"/>
      <c r="J2006" s="33"/>
      <c r="K2006" s="34">
        <v>28427.43</v>
      </c>
      <c r="L2006" s="34">
        <v>28427.43</v>
      </c>
      <c r="M2006" s="34">
        <v>28427.43</v>
      </c>
      <c r="N2006" s="34">
        <v>28427.43</v>
      </c>
      <c r="O2006" s="34">
        <v>28427.43</v>
      </c>
      <c r="P2006" s="34">
        <v>42737.71</v>
      </c>
      <c r="Q2006" s="34">
        <v>42737.71</v>
      </c>
      <c r="R2006" s="34">
        <v>42274.240000000005</v>
      </c>
      <c r="S2006" s="34">
        <v>42274.240000000005</v>
      </c>
    </row>
    <row r="2007" spans="1:19">
      <c r="B2007" s="5">
        <v>2013</v>
      </c>
      <c r="C2007" s="33"/>
      <c r="D2007" s="33"/>
      <c r="E2007" s="33"/>
      <c r="F2007" s="33"/>
      <c r="G2007" s="33"/>
      <c r="H2007" s="33"/>
      <c r="I2007" s="33"/>
      <c r="J2007" s="34">
        <v>69167.77</v>
      </c>
      <c r="K2007" s="34">
        <v>69167.77</v>
      </c>
      <c r="L2007" s="34">
        <v>69167.77</v>
      </c>
      <c r="M2007" s="34">
        <v>69167.77</v>
      </c>
      <c r="N2007" s="34">
        <v>69167.77</v>
      </c>
      <c r="O2007" s="34">
        <v>69167.77</v>
      </c>
      <c r="P2007" s="34">
        <v>92655.5</v>
      </c>
      <c r="Q2007" s="34">
        <v>92655.5</v>
      </c>
      <c r="R2007" s="34">
        <v>92655.5</v>
      </c>
      <c r="S2007" s="34">
        <v>92655.5</v>
      </c>
    </row>
    <row r="2008" spans="1:19">
      <c r="B2008" s="5">
        <v>2012</v>
      </c>
      <c r="C2008" s="33"/>
      <c r="D2008" s="33"/>
      <c r="E2008" s="33"/>
      <c r="F2008" s="33"/>
      <c r="G2008" s="33"/>
      <c r="H2008" s="33"/>
      <c r="I2008" s="34">
        <v>54263.210000000006</v>
      </c>
      <c r="J2008" s="34">
        <v>54263.210000000006</v>
      </c>
      <c r="K2008" s="34">
        <v>54263.210000000006</v>
      </c>
      <c r="L2008" s="34">
        <v>54263.210000000006</v>
      </c>
      <c r="M2008" s="34">
        <v>54263.210000000006</v>
      </c>
      <c r="N2008" s="34">
        <v>54263.210000000006</v>
      </c>
      <c r="O2008" s="34">
        <v>54263.210000000006</v>
      </c>
      <c r="P2008" s="34">
        <v>76692.33</v>
      </c>
      <c r="Q2008" s="34">
        <v>76692.33</v>
      </c>
      <c r="R2008" s="34">
        <v>76692.33</v>
      </c>
      <c r="S2008" s="34">
        <v>76692.33</v>
      </c>
    </row>
    <row r="2009" spans="1:19">
      <c r="B2009" s="5">
        <v>2011</v>
      </c>
      <c r="C2009" s="33"/>
      <c r="D2009" s="33"/>
      <c r="E2009" s="33"/>
      <c r="F2009" s="33">
        <v>0</v>
      </c>
      <c r="G2009" s="33">
        <v>0</v>
      </c>
      <c r="H2009" s="34">
        <v>49401.31</v>
      </c>
      <c r="I2009" s="34">
        <v>49401.31</v>
      </c>
      <c r="J2009" s="34">
        <v>49401.31</v>
      </c>
      <c r="K2009" s="34">
        <v>49401.31</v>
      </c>
      <c r="L2009" s="34">
        <v>49401.31</v>
      </c>
      <c r="M2009" s="34">
        <v>49401.31</v>
      </c>
      <c r="N2009" s="34">
        <v>49401.31</v>
      </c>
      <c r="O2009" s="34">
        <v>48443.21</v>
      </c>
      <c r="P2009" s="34">
        <v>87122.390000000014</v>
      </c>
      <c r="Q2009" s="34">
        <v>87122.390000000014</v>
      </c>
      <c r="R2009" s="34">
        <v>87122.390000000014</v>
      </c>
      <c r="S2009" s="34">
        <v>87122.390000000014</v>
      </c>
    </row>
    <row r="2010" spans="1:19">
      <c r="B2010" s="5">
        <v>2010</v>
      </c>
      <c r="C2010" s="33"/>
      <c r="D2010" s="33"/>
      <c r="E2010" s="33">
        <v>0</v>
      </c>
      <c r="F2010" s="33">
        <v>0</v>
      </c>
      <c r="G2010" s="34">
        <v>50085.270000000004</v>
      </c>
      <c r="H2010" s="34">
        <v>50085.270000000004</v>
      </c>
      <c r="I2010" s="34">
        <v>57216.270000000011</v>
      </c>
      <c r="J2010" s="34">
        <v>57216.270000000011</v>
      </c>
      <c r="K2010" s="34">
        <v>57216.270000000011</v>
      </c>
      <c r="L2010" s="34">
        <v>57216.270000000011</v>
      </c>
      <c r="M2010" s="34">
        <v>57216.270000000011</v>
      </c>
      <c r="N2010" s="34">
        <v>57216.270000000011</v>
      </c>
      <c r="O2010" s="34">
        <v>72111.83</v>
      </c>
      <c r="P2010" s="34">
        <v>88118.159999999989</v>
      </c>
      <c r="Q2010" s="34">
        <v>88118.159999999989</v>
      </c>
      <c r="R2010" s="34">
        <v>87127.74</v>
      </c>
      <c r="S2010" s="34">
        <v>87127.74</v>
      </c>
    </row>
    <row r="2011" spans="1:19">
      <c r="B2011" s="5">
        <v>2009</v>
      </c>
      <c r="C2011" s="33"/>
      <c r="D2011" s="33"/>
      <c r="E2011" s="33">
        <v>0</v>
      </c>
      <c r="F2011" s="34">
        <v>110888.87999999999</v>
      </c>
      <c r="G2011" s="34">
        <v>114599.73</v>
      </c>
      <c r="H2011" s="34">
        <v>114599.73</v>
      </c>
      <c r="I2011" s="34">
        <v>146415.49000000002</v>
      </c>
      <c r="J2011" s="34">
        <v>146415.49000000002</v>
      </c>
      <c r="K2011" s="34">
        <v>146415.49000000002</v>
      </c>
      <c r="L2011" s="34">
        <v>146415.49000000002</v>
      </c>
      <c r="M2011" s="34">
        <v>146415.49000000002</v>
      </c>
      <c r="N2011" s="34">
        <v>146415.49000000002</v>
      </c>
      <c r="O2011" s="34">
        <v>147412.1</v>
      </c>
      <c r="P2011" s="34">
        <v>206372.52000000002</v>
      </c>
      <c r="Q2011" s="34">
        <v>206372.52000000002</v>
      </c>
      <c r="R2011" s="34">
        <v>206372.52000000002</v>
      </c>
      <c r="S2011" s="34">
        <v>206372.52000000002</v>
      </c>
    </row>
    <row r="2012" spans="1:19">
      <c r="B2012" s="5">
        <v>2008</v>
      </c>
      <c r="C2012" s="33"/>
      <c r="D2012" s="33">
        <v>0</v>
      </c>
      <c r="E2012" s="34">
        <v>61541.17</v>
      </c>
      <c r="F2012" s="34">
        <v>61541.17</v>
      </c>
      <c r="G2012" s="34">
        <v>61541.17</v>
      </c>
      <c r="H2012" s="34">
        <v>61541.17</v>
      </c>
      <c r="I2012" s="34">
        <v>291427.66000000003</v>
      </c>
      <c r="J2012" s="34">
        <v>291427.66000000003</v>
      </c>
      <c r="K2012" s="34">
        <v>290430.54000000004</v>
      </c>
      <c r="L2012" s="34">
        <v>290430.54000000004</v>
      </c>
      <c r="M2012" s="34">
        <v>290430.54000000004</v>
      </c>
      <c r="N2012" s="34">
        <v>290430.54000000004</v>
      </c>
      <c r="O2012" s="34">
        <v>292454.14</v>
      </c>
      <c r="P2012" s="34">
        <v>302973.74</v>
      </c>
      <c r="Q2012" s="34">
        <v>302973.74</v>
      </c>
      <c r="R2012" s="34">
        <v>301976.62</v>
      </c>
      <c r="S2012" s="34">
        <v>301976.62</v>
      </c>
    </row>
    <row r="2013" spans="1:19">
      <c r="B2013" s="5">
        <v>2007</v>
      </c>
      <c r="C2013" s="33"/>
      <c r="D2013" s="34">
        <v>100666.78</v>
      </c>
      <c r="E2013" s="34">
        <v>100666.78</v>
      </c>
      <c r="F2013" s="34">
        <v>100666.78</v>
      </c>
      <c r="G2013" s="34">
        <v>100666.78</v>
      </c>
      <c r="H2013" s="34">
        <v>100666.78</v>
      </c>
      <c r="I2013" s="34">
        <v>118040.91</v>
      </c>
      <c r="J2013" s="34">
        <v>117847.36</v>
      </c>
      <c r="K2013" s="34">
        <v>117847.36</v>
      </c>
      <c r="L2013" s="34">
        <v>117847.36</v>
      </c>
      <c r="M2013" s="34">
        <v>117847.35999999999</v>
      </c>
      <c r="N2013" s="34">
        <v>117847.35999999999</v>
      </c>
      <c r="O2013" s="34">
        <v>116400.49999999999</v>
      </c>
      <c r="P2013" s="34">
        <v>135260.96</v>
      </c>
      <c r="Q2013" s="34">
        <v>135260.96</v>
      </c>
      <c r="R2013" s="34">
        <v>134102.6</v>
      </c>
      <c r="S2013" s="34">
        <v>134102.6</v>
      </c>
    </row>
    <row r="2014" spans="1:19">
      <c r="B2014" s="5">
        <v>2006</v>
      </c>
      <c r="C2014" s="34">
        <v>93724.98000000001</v>
      </c>
      <c r="D2014" s="34">
        <v>93724.98000000001</v>
      </c>
      <c r="E2014" s="34">
        <v>93724.98000000001</v>
      </c>
      <c r="F2014" s="34">
        <v>93724.98000000001</v>
      </c>
      <c r="G2014" s="34">
        <v>93724.98000000001</v>
      </c>
      <c r="H2014" s="34">
        <v>93724.98000000001</v>
      </c>
      <c r="I2014" s="34">
        <v>130287.85999999999</v>
      </c>
      <c r="J2014" s="34">
        <v>130287.85999999999</v>
      </c>
      <c r="K2014" s="34">
        <v>130287.85999999999</v>
      </c>
      <c r="L2014" s="34">
        <v>130287.85999999999</v>
      </c>
      <c r="M2014" s="34">
        <v>130287.85999999999</v>
      </c>
      <c r="N2014" s="34">
        <v>130287.85999999999</v>
      </c>
      <c r="O2014" s="34">
        <v>132535.85999999999</v>
      </c>
      <c r="P2014" s="34">
        <v>142645.97999999998</v>
      </c>
      <c r="Q2014" s="34">
        <v>142645.97999999998</v>
      </c>
      <c r="R2014" s="34">
        <v>142396.19999999998</v>
      </c>
      <c r="S2014" s="34">
        <v>138397.9</v>
      </c>
    </row>
    <row r="2015" spans="1:19">
      <c r="B2015" s="5">
        <v>2005</v>
      </c>
      <c r="C2015" s="34">
        <v>116218.72</v>
      </c>
      <c r="D2015" s="34">
        <v>116218.72</v>
      </c>
      <c r="E2015" s="34">
        <v>116218.72</v>
      </c>
      <c r="F2015" s="34">
        <v>116218.72</v>
      </c>
      <c r="G2015" s="34">
        <v>116218.72</v>
      </c>
      <c r="H2015" s="34">
        <v>116218.72</v>
      </c>
      <c r="I2015" s="34">
        <v>123242.85</v>
      </c>
      <c r="J2015" s="34">
        <v>123242.85</v>
      </c>
      <c r="K2015" s="34">
        <v>123242.85</v>
      </c>
      <c r="L2015" s="34">
        <v>122609.5</v>
      </c>
      <c r="M2015" s="34">
        <v>122609.49999999999</v>
      </c>
      <c r="N2015" s="34">
        <v>122609.49999999999</v>
      </c>
      <c r="O2015" s="34">
        <v>128879.5</v>
      </c>
      <c r="P2015" s="34">
        <v>194100.15</v>
      </c>
      <c r="Q2015" s="34">
        <v>194100.15</v>
      </c>
      <c r="R2015" s="34">
        <v>194100.15</v>
      </c>
      <c r="S2015" s="34">
        <v>194100.15</v>
      </c>
    </row>
    <row r="2016" spans="1:19">
      <c r="B2016" s="5">
        <v>2004</v>
      </c>
      <c r="C2016" s="34">
        <v>137392.52999999997</v>
      </c>
      <c r="D2016" s="34">
        <v>137392.52999999997</v>
      </c>
      <c r="E2016" s="34">
        <v>137392.52999999997</v>
      </c>
      <c r="F2016" s="34">
        <v>137392.52999999997</v>
      </c>
      <c r="G2016" s="34">
        <v>137392.52999999997</v>
      </c>
      <c r="H2016" s="34">
        <v>137392.52999999997</v>
      </c>
      <c r="I2016" s="34">
        <v>142664.25999999998</v>
      </c>
      <c r="J2016" s="34">
        <v>142664.25999999998</v>
      </c>
      <c r="K2016" s="34">
        <v>142664.25999999998</v>
      </c>
      <c r="L2016" s="34">
        <v>142664.25999999998</v>
      </c>
      <c r="M2016" s="34">
        <v>142664.26</v>
      </c>
      <c r="N2016" s="34">
        <v>142664.26</v>
      </c>
      <c r="O2016" s="34">
        <v>145127.26</v>
      </c>
      <c r="P2016" s="34">
        <v>168417.46</v>
      </c>
      <c r="Q2016" s="34">
        <v>168417.46</v>
      </c>
      <c r="R2016" s="34">
        <v>167989.52</v>
      </c>
      <c r="S2016" s="34">
        <v>166455.54999999999</v>
      </c>
    </row>
    <row r="2017" spans="2:19">
      <c r="B2017" s="5">
        <v>2003</v>
      </c>
      <c r="C2017" s="34">
        <v>65687.56</v>
      </c>
      <c r="D2017" s="34">
        <v>64848.560000000005</v>
      </c>
      <c r="E2017" s="34">
        <v>64848.560000000005</v>
      </c>
      <c r="F2017" s="34">
        <v>64848.560000000005</v>
      </c>
      <c r="G2017" s="34">
        <v>64848.560000000005</v>
      </c>
      <c r="H2017" s="34">
        <v>64848.560000000005</v>
      </c>
      <c r="I2017" s="34">
        <v>74828.06</v>
      </c>
      <c r="J2017" s="34">
        <v>74828.06</v>
      </c>
      <c r="K2017" s="34">
        <v>74828.06</v>
      </c>
      <c r="L2017" s="34">
        <v>74828.06</v>
      </c>
      <c r="M2017" s="34">
        <v>74828.06</v>
      </c>
      <c r="N2017" s="34">
        <v>74828.06</v>
      </c>
      <c r="O2017" s="34">
        <v>77193.06</v>
      </c>
      <c r="P2017" s="34">
        <v>98881.94</v>
      </c>
      <c r="Q2017" s="34">
        <v>98881.94</v>
      </c>
      <c r="R2017" s="34">
        <v>98881.94</v>
      </c>
      <c r="S2017" s="34">
        <v>98881.94</v>
      </c>
    </row>
    <row r="2018" spans="2:19">
      <c r="B2018" s="5">
        <v>2002</v>
      </c>
      <c r="C2018" s="34">
        <v>157043.75</v>
      </c>
      <c r="D2018" s="34">
        <v>157043.75</v>
      </c>
      <c r="E2018" s="34">
        <v>153461.92000000001</v>
      </c>
      <c r="F2018" s="34">
        <v>153461.92000000001</v>
      </c>
      <c r="G2018" s="34">
        <v>153461.92000000001</v>
      </c>
      <c r="H2018" s="34">
        <v>153461.92000000001</v>
      </c>
      <c r="I2018" s="34">
        <v>171442.44</v>
      </c>
      <c r="J2018" s="34">
        <v>171442.44</v>
      </c>
      <c r="K2018" s="34">
        <v>171442.44</v>
      </c>
      <c r="L2018" s="34">
        <v>171442.44</v>
      </c>
      <c r="M2018" s="34">
        <v>171442.43999999997</v>
      </c>
      <c r="N2018" s="34">
        <v>171442.43999999997</v>
      </c>
      <c r="O2018" s="34">
        <v>173224.43999999997</v>
      </c>
      <c r="P2018" s="34">
        <v>180746.43</v>
      </c>
      <c r="Q2018" s="34">
        <v>180746.43</v>
      </c>
      <c r="R2018" s="34">
        <v>180746.43</v>
      </c>
      <c r="S2018" s="34">
        <v>180443.18999999997</v>
      </c>
    </row>
    <row r="2019" spans="2:19">
      <c r="B2019" s="5">
        <v>2001</v>
      </c>
      <c r="C2019" s="34">
        <v>168984.62</v>
      </c>
      <c r="D2019" s="34">
        <v>168984.62</v>
      </c>
      <c r="E2019" s="34">
        <v>168984.62</v>
      </c>
      <c r="F2019" s="34">
        <v>168984.62</v>
      </c>
      <c r="G2019" s="34">
        <v>168984.62</v>
      </c>
      <c r="H2019" s="34">
        <v>168984.62</v>
      </c>
      <c r="I2019" s="34">
        <v>175481.65</v>
      </c>
      <c r="J2019" s="34">
        <v>175481.65</v>
      </c>
      <c r="K2019" s="34">
        <v>175481.65</v>
      </c>
      <c r="L2019" s="34">
        <v>175481.65</v>
      </c>
      <c r="M2019" s="34">
        <v>175481.64999999997</v>
      </c>
      <c r="N2019" s="34">
        <v>175481.64999999997</v>
      </c>
      <c r="O2019" s="34">
        <v>176038.64999999997</v>
      </c>
      <c r="P2019" s="34">
        <v>186485.84999999998</v>
      </c>
      <c r="Q2019" s="34">
        <v>186485.84999999998</v>
      </c>
      <c r="R2019" s="34">
        <v>186485.84999999998</v>
      </c>
      <c r="S2019" s="34">
        <v>186065.59999999998</v>
      </c>
    </row>
    <row r="2020" spans="2:19">
      <c r="B2020" s="5">
        <v>2000</v>
      </c>
      <c r="C2020" s="34">
        <v>389159.22</v>
      </c>
      <c r="D2020" s="34">
        <v>389159.22</v>
      </c>
      <c r="E2020" s="34">
        <v>389159.22</v>
      </c>
      <c r="F2020" s="34">
        <v>389159.22</v>
      </c>
      <c r="G2020" s="34">
        <v>389159.22</v>
      </c>
      <c r="H2020" s="34">
        <v>389159.22</v>
      </c>
      <c r="I2020" s="34">
        <v>418371.36</v>
      </c>
      <c r="J2020" s="34">
        <v>418371.36</v>
      </c>
      <c r="K2020" s="34">
        <v>418371.36</v>
      </c>
      <c r="L2020" s="34">
        <v>418371.36</v>
      </c>
      <c r="M2020" s="34">
        <v>418371.35999999993</v>
      </c>
      <c r="N2020" s="34">
        <v>418371.35999999993</v>
      </c>
      <c r="O2020" s="34">
        <v>421039.35999999993</v>
      </c>
      <c r="P2020" s="34">
        <v>463113.1399999999</v>
      </c>
      <c r="Q2020" s="34">
        <v>463113.1399999999</v>
      </c>
      <c r="R2020" s="34">
        <v>463113.1399999999</v>
      </c>
      <c r="S2020" s="34">
        <v>462715.53999999992</v>
      </c>
    </row>
    <row r="2021" spans="2:19">
      <c r="B2021" s="5">
        <v>1999</v>
      </c>
      <c r="C2021" s="34">
        <v>393118.58999999997</v>
      </c>
      <c r="D2021" s="34">
        <v>393118.58999999997</v>
      </c>
      <c r="E2021" s="34">
        <v>393118.58999999997</v>
      </c>
      <c r="F2021" s="34">
        <v>393118.58999999997</v>
      </c>
      <c r="G2021" s="34">
        <v>393118.58999999997</v>
      </c>
      <c r="H2021" s="34">
        <v>393118.58999999997</v>
      </c>
      <c r="I2021" s="34">
        <v>439380.81999999995</v>
      </c>
      <c r="J2021" s="34">
        <v>439380.81999999995</v>
      </c>
      <c r="K2021" s="34">
        <v>439380.81999999995</v>
      </c>
      <c r="L2021" s="34">
        <v>439380.81999999995</v>
      </c>
      <c r="M2021" s="34">
        <v>439380.81999999995</v>
      </c>
      <c r="N2021" s="34">
        <v>439380.81999999995</v>
      </c>
      <c r="O2021" s="34">
        <v>448025.81999999995</v>
      </c>
      <c r="P2021" s="34">
        <v>462587.37</v>
      </c>
      <c r="Q2021" s="34">
        <v>462587.37</v>
      </c>
      <c r="R2021" s="34">
        <v>462233.48</v>
      </c>
      <c r="S2021" s="34">
        <v>450490.42999999988</v>
      </c>
    </row>
    <row r="2022" spans="2:19">
      <c r="B2022" s="5">
        <v>1998</v>
      </c>
      <c r="C2022" s="34">
        <v>424199.92000000004</v>
      </c>
      <c r="D2022" s="34">
        <v>424199.92000000004</v>
      </c>
      <c r="E2022" s="34">
        <v>424199.92000000004</v>
      </c>
      <c r="F2022" s="34">
        <v>424199.92000000004</v>
      </c>
      <c r="G2022" s="34">
        <v>424199.92000000004</v>
      </c>
      <c r="H2022" s="34">
        <v>424199.92000000004</v>
      </c>
      <c r="I2022" s="34">
        <v>456027.31999999995</v>
      </c>
      <c r="J2022" s="34">
        <v>456027.31999999995</v>
      </c>
      <c r="K2022" s="34">
        <v>456027.31999999995</v>
      </c>
      <c r="L2022" s="34">
        <v>456027.31999999995</v>
      </c>
      <c r="M2022" s="34">
        <v>456027.32</v>
      </c>
      <c r="N2022" s="34">
        <v>456027.32</v>
      </c>
      <c r="O2022" s="34">
        <v>464444.32</v>
      </c>
      <c r="P2022" s="34">
        <v>561965.05999999982</v>
      </c>
      <c r="Q2022" s="34">
        <v>561965.05999999982</v>
      </c>
      <c r="R2022" s="34">
        <v>560433.41999999981</v>
      </c>
      <c r="S2022" s="34">
        <v>557737.29</v>
      </c>
    </row>
    <row r="2023" spans="2:19">
      <c r="B2023" s="5">
        <v>1997</v>
      </c>
      <c r="C2023" s="34">
        <v>91027.03</v>
      </c>
      <c r="D2023" s="34">
        <v>91027.03</v>
      </c>
      <c r="E2023" s="34">
        <v>91027.03</v>
      </c>
      <c r="F2023" s="34">
        <v>91027.03</v>
      </c>
      <c r="G2023" s="34">
        <v>91027.03</v>
      </c>
      <c r="H2023" s="34">
        <v>91027.03</v>
      </c>
      <c r="I2023" s="34">
        <v>175949.54999999996</v>
      </c>
      <c r="J2023" s="34">
        <v>175949.54999999996</v>
      </c>
      <c r="K2023" s="34">
        <v>175949.54999999996</v>
      </c>
      <c r="L2023" s="34">
        <v>175314.37999999998</v>
      </c>
      <c r="M2023" s="34">
        <v>175314.38000000003</v>
      </c>
      <c r="N2023" s="34">
        <v>175314.38000000003</v>
      </c>
      <c r="O2023" s="34">
        <v>195332.38000000003</v>
      </c>
      <c r="P2023" s="34">
        <v>358581.24999999994</v>
      </c>
      <c r="Q2023" s="34">
        <v>358581.24999999994</v>
      </c>
      <c r="R2023" s="34">
        <v>357946.07999999996</v>
      </c>
      <c r="S2023" s="34">
        <v>357946.07999999996</v>
      </c>
    </row>
    <row r="2024" spans="2:19">
      <c r="B2024" s="5">
        <v>1996</v>
      </c>
      <c r="C2024" s="34">
        <v>44086.5</v>
      </c>
      <c r="D2024" s="34">
        <v>44086.5</v>
      </c>
      <c r="E2024" s="34">
        <v>44086.5</v>
      </c>
      <c r="F2024" s="34">
        <v>44086.5</v>
      </c>
      <c r="G2024" s="34">
        <v>44086.5</v>
      </c>
      <c r="H2024" s="34">
        <v>44086.5</v>
      </c>
      <c r="I2024" s="34">
        <v>116453.21999999999</v>
      </c>
      <c r="J2024" s="34">
        <v>116453.21999999999</v>
      </c>
      <c r="K2024" s="34">
        <v>116453.21999999999</v>
      </c>
      <c r="L2024" s="34">
        <v>115857.84999999999</v>
      </c>
      <c r="M2024" s="34">
        <v>115857.84999999999</v>
      </c>
      <c r="N2024" s="34">
        <v>115857.84999999999</v>
      </c>
      <c r="O2024" s="34">
        <v>126545.84999999999</v>
      </c>
      <c r="P2024" s="34">
        <v>169322.07</v>
      </c>
      <c r="Q2024" s="34">
        <v>169322.07</v>
      </c>
      <c r="R2024" s="34">
        <v>168726.7</v>
      </c>
      <c r="S2024" s="34">
        <v>167980.24</v>
      </c>
    </row>
    <row r="2025" spans="2:19">
      <c r="B2025" s="5">
        <v>1995</v>
      </c>
      <c r="C2025" s="34">
        <v>72046.649999999994</v>
      </c>
      <c r="D2025" s="34">
        <v>72046.649999999994</v>
      </c>
      <c r="E2025" s="34">
        <v>72046.649999999994</v>
      </c>
      <c r="F2025" s="34">
        <v>72046.649999999994</v>
      </c>
      <c r="G2025" s="34">
        <v>72046.649999999994</v>
      </c>
      <c r="H2025" s="34">
        <v>72046.649999999994</v>
      </c>
      <c r="I2025" s="34">
        <v>171082.34999999998</v>
      </c>
      <c r="J2025" s="34">
        <v>171082.34999999998</v>
      </c>
      <c r="K2025" s="34">
        <v>171082.34999999998</v>
      </c>
      <c r="L2025" s="34">
        <v>171082.34999999998</v>
      </c>
      <c r="M2025" s="34">
        <v>171082.34999999998</v>
      </c>
      <c r="N2025" s="34">
        <v>171082.34999999998</v>
      </c>
      <c r="O2025" s="34">
        <v>208428.34999999998</v>
      </c>
      <c r="P2025" s="34">
        <v>398954.11</v>
      </c>
      <c r="Q2025" s="34">
        <v>398954.11</v>
      </c>
      <c r="R2025" s="34">
        <v>396953.29000000004</v>
      </c>
      <c r="S2025" s="34">
        <v>392890.81</v>
      </c>
    </row>
    <row r="2026" spans="2:19">
      <c r="B2026" s="5">
        <v>1994</v>
      </c>
      <c r="C2026" s="34">
        <v>56800.54</v>
      </c>
      <c r="D2026" s="34">
        <v>56800.54</v>
      </c>
      <c r="E2026" s="34">
        <v>56800.54</v>
      </c>
      <c r="F2026" s="34">
        <v>56800.54</v>
      </c>
      <c r="G2026" s="34">
        <v>56800.54</v>
      </c>
      <c r="H2026" s="34">
        <v>56800.54</v>
      </c>
      <c r="I2026" s="34">
        <v>286616.52999999997</v>
      </c>
      <c r="J2026" s="34">
        <v>286616.52999999997</v>
      </c>
      <c r="K2026" s="34">
        <v>286616.52999999997</v>
      </c>
      <c r="L2026" s="34">
        <v>285897.00999999995</v>
      </c>
      <c r="M2026" s="34">
        <v>285897.01</v>
      </c>
      <c r="N2026" s="34">
        <v>285177.49</v>
      </c>
      <c r="O2026" s="34">
        <v>411082.49</v>
      </c>
      <c r="P2026" s="34">
        <v>478955.18</v>
      </c>
      <c r="Q2026" s="34">
        <v>478955.18</v>
      </c>
      <c r="R2026" s="34">
        <v>478955.18</v>
      </c>
      <c r="S2026" s="34">
        <v>475508.26</v>
      </c>
    </row>
    <row r="2027" spans="2:19">
      <c r="B2027" s="5">
        <v>1993</v>
      </c>
      <c r="C2027" s="34">
        <v>140687.59</v>
      </c>
      <c r="D2027" s="34">
        <v>140687.59</v>
      </c>
      <c r="E2027" s="34">
        <v>140687.59</v>
      </c>
      <c r="F2027" s="34">
        <v>140687.59</v>
      </c>
      <c r="G2027" s="34">
        <v>140687.59</v>
      </c>
      <c r="H2027" s="34">
        <v>140687.59</v>
      </c>
      <c r="I2027" s="34">
        <v>282961.2</v>
      </c>
      <c r="J2027" s="34">
        <v>282961.2</v>
      </c>
      <c r="K2027" s="34">
        <v>282961.2</v>
      </c>
      <c r="L2027" s="34">
        <v>282961.2</v>
      </c>
      <c r="M2027" s="34">
        <v>282961.2</v>
      </c>
      <c r="N2027" s="34">
        <v>281535.07</v>
      </c>
      <c r="O2027" s="34">
        <v>284964.07</v>
      </c>
      <c r="P2027" s="34">
        <v>288238.05999999994</v>
      </c>
      <c r="Q2027" s="34">
        <v>288238.05999999994</v>
      </c>
      <c r="R2027" s="34">
        <v>288238.05999999994</v>
      </c>
      <c r="S2027" s="34">
        <v>287340.57</v>
      </c>
    </row>
    <row r="2028" spans="2:19">
      <c r="B2028" s="5">
        <v>1992</v>
      </c>
      <c r="C2028" s="34">
        <v>51184.26</v>
      </c>
      <c r="D2028" s="34">
        <v>51184.26</v>
      </c>
      <c r="E2028" s="34">
        <v>51184.26</v>
      </c>
      <c r="F2028" s="34">
        <v>51184.26</v>
      </c>
      <c r="G2028" s="34">
        <v>51184.26</v>
      </c>
      <c r="H2028" s="34">
        <v>51184.26</v>
      </c>
      <c r="I2028" s="34">
        <v>52918.04</v>
      </c>
      <c r="J2028" s="34">
        <v>52918.04</v>
      </c>
      <c r="K2028" s="34">
        <v>52918.04</v>
      </c>
      <c r="L2028" s="34">
        <v>52918.04</v>
      </c>
      <c r="M2028" s="34">
        <v>52918.04</v>
      </c>
      <c r="N2028" s="34">
        <v>52918.04</v>
      </c>
      <c r="O2028" s="34">
        <v>75972.039999999994</v>
      </c>
      <c r="P2028" s="34">
        <v>84828.13</v>
      </c>
      <c r="Q2028" s="34">
        <v>84828.13</v>
      </c>
      <c r="R2028" s="34">
        <v>84617.670000000013</v>
      </c>
      <c r="S2028" s="34">
        <v>83972.33</v>
      </c>
    </row>
    <row r="2029" spans="2:19">
      <c r="B2029" s="5">
        <v>1991</v>
      </c>
      <c r="C2029" s="34">
        <v>27477.58</v>
      </c>
      <c r="D2029" s="34">
        <v>27477.58</v>
      </c>
      <c r="E2029" s="34">
        <v>27477.58</v>
      </c>
      <c r="F2029" s="34">
        <v>27477.58</v>
      </c>
      <c r="G2029" s="34">
        <v>27477.58</v>
      </c>
      <c r="H2029" s="34">
        <v>27477.58</v>
      </c>
      <c r="I2029" s="34">
        <v>34218.959999999999</v>
      </c>
      <c r="J2029" s="34">
        <v>34218.959999999999</v>
      </c>
      <c r="K2029" s="34">
        <v>34218.959999999999</v>
      </c>
      <c r="L2029" s="34">
        <v>34218.959999999999</v>
      </c>
      <c r="M2029" s="34">
        <v>34218.960000000006</v>
      </c>
      <c r="N2029" s="34">
        <v>34218.960000000006</v>
      </c>
      <c r="O2029" s="34">
        <v>34218.960000000006</v>
      </c>
      <c r="P2029" s="34">
        <v>34218.960000000006</v>
      </c>
      <c r="Q2029" s="34">
        <v>34218.960000000006</v>
      </c>
      <c r="R2029" s="34">
        <v>34218.960000000006</v>
      </c>
      <c r="S2029" s="34">
        <v>22044.590000000004</v>
      </c>
    </row>
    <row r="2030" spans="2:19">
      <c r="B2030" s="5">
        <v>1990</v>
      </c>
      <c r="C2030" s="34"/>
      <c r="D2030" s="34"/>
      <c r="E2030" s="34"/>
      <c r="F2030" s="34"/>
      <c r="G2030" s="34"/>
      <c r="H2030" s="34"/>
      <c r="I2030" s="34">
        <v>854.16</v>
      </c>
      <c r="J2030" s="34">
        <v>854.16</v>
      </c>
      <c r="K2030" s="34">
        <v>854.16</v>
      </c>
      <c r="L2030" s="34">
        <v>854.16</v>
      </c>
      <c r="M2030" s="34">
        <v>854.16</v>
      </c>
      <c r="N2030" s="34">
        <v>854.16</v>
      </c>
      <c r="O2030" s="34">
        <v>854.16</v>
      </c>
      <c r="P2030" s="34">
        <v>3457.13</v>
      </c>
      <c r="Q2030" s="34">
        <v>3457.13</v>
      </c>
      <c r="R2030" s="34">
        <v>3457.13</v>
      </c>
      <c r="S2030" s="34">
        <v>3457.13</v>
      </c>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v>92030.489999999991</v>
      </c>
      <c r="D2032" s="34">
        <v>92030.489999999991</v>
      </c>
      <c r="E2032" s="34">
        <v>92030.489999999991</v>
      </c>
      <c r="F2032" s="34">
        <v>92030.489999999991</v>
      </c>
      <c r="G2032" s="34">
        <v>92030.489999999991</v>
      </c>
      <c r="H2032" s="34">
        <v>92030.489999999991</v>
      </c>
      <c r="I2032" s="34">
        <v>92030.489999999991</v>
      </c>
      <c r="J2032" s="34">
        <v>92030.489999999991</v>
      </c>
      <c r="K2032" s="34">
        <v>92030.489999999991</v>
      </c>
      <c r="L2032" s="34">
        <v>92030.489999999991</v>
      </c>
      <c r="M2032" s="34">
        <v>92030.489999999991</v>
      </c>
      <c r="N2032" s="34">
        <v>91882.07</v>
      </c>
      <c r="O2032" s="34">
        <v>91882.07</v>
      </c>
      <c r="P2032" s="34">
        <v>95715.150000000009</v>
      </c>
      <c r="Q2032" s="34">
        <v>95715.150000000009</v>
      </c>
      <c r="R2032" s="34">
        <v>95715.150000000009</v>
      </c>
      <c r="S2032" s="34">
        <v>94475.810000000012</v>
      </c>
    </row>
    <row r="2033" spans="2:19">
      <c r="B2033" s="5">
        <v>1987</v>
      </c>
      <c r="C2033" s="34">
        <v>36008.26</v>
      </c>
      <c r="D2033" s="34">
        <v>36008.26</v>
      </c>
      <c r="E2033" s="34">
        <v>36008.26</v>
      </c>
      <c r="F2033" s="34">
        <v>17633.240000000002</v>
      </c>
      <c r="G2033" s="34">
        <v>17633.240000000002</v>
      </c>
      <c r="H2033" s="34">
        <v>17633.240000000002</v>
      </c>
      <c r="I2033" s="34">
        <v>17633.239999999998</v>
      </c>
      <c r="J2033" s="34">
        <v>15454.740000000002</v>
      </c>
      <c r="K2033" s="34">
        <v>15454.740000000002</v>
      </c>
      <c r="L2033" s="34">
        <v>15454.740000000002</v>
      </c>
      <c r="M2033" s="34">
        <v>15454.740000000002</v>
      </c>
      <c r="N2033" s="34">
        <v>14287.89</v>
      </c>
      <c r="O2033" s="34">
        <v>14287.89</v>
      </c>
      <c r="P2033" s="34">
        <v>13639.74</v>
      </c>
      <c r="Q2033" s="34">
        <v>13639.74</v>
      </c>
      <c r="R2033" s="34">
        <v>13639.74</v>
      </c>
      <c r="S2033" s="34">
        <v>13639.74</v>
      </c>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v>55374.22</v>
      </c>
      <c r="D2038" s="34">
        <v>55374.22</v>
      </c>
      <c r="E2038" s="34">
        <v>55374.22</v>
      </c>
      <c r="F2038" s="34">
        <v>55374.22</v>
      </c>
      <c r="G2038" s="34">
        <v>55374.22</v>
      </c>
      <c r="H2038" s="34">
        <v>55374.22</v>
      </c>
      <c r="I2038" s="34">
        <v>55374.22</v>
      </c>
      <c r="J2038" s="34">
        <v>55374.22</v>
      </c>
      <c r="K2038" s="34">
        <v>55374.22</v>
      </c>
      <c r="L2038" s="34">
        <v>55374.22</v>
      </c>
      <c r="M2038" s="34">
        <v>55374.22</v>
      </c>
      <c r="N2038" s="34">
        <v>55374.22</v>
      </c>
      <c r="O2038" s="34">
        <v>55374.22</v>
      </c>
      <c r="P2038" s="34">
        <v>55374.22</v>
      </c>
      <c r="Q2038" s="34">
        <v>55374.22</v>
      </c>
      <c r="R2038" s="34">
        <v>55374.22</v>
      </c>
      <c r="S2038" s="34">
        <v>55374.22</v>
      </c>
    </row>
    <row r="2039" spans="2:19">
      <c r="B2039" s="5">
        <v>1981</v>
      </c>
      <c r="C2039" s="34"/>
      <c r="D2039" s="34"/>
      <c r="E2039" s="34"/>
      <c r="F2039" s="34"/>
      <c r="G2039" s="34"/>
      <c r="H2039" s="34"/>
      <c r="I2039" s="34">
        <v>67876.270000000019</v>
      </c>
      <c r="J2039" s="34">
        <v>67876.270000000019</v>
      </c>
      <c r="K2039" s="34">
        <v>67876.270000000019</v>
      </c>
      <c r="L2039" s="34">
        <v>66692.210000000006</v>
      </c>
      <c r="M2039" s="34">
        <v>66692.210000000006</v>
      </c>
      <c r="N2039" s="34">
        <v>66188.98</v>
      </c>
      <c r="O2039" s="34">
        <v>66188.98</v>
      </c>
      <c r="P2039" s="34">
        <v>125363.09999999999</v>
      </c>
      <c r="Q2039" s="34">
        <v>125363.09999999999</v>
      </c>
      <c r="R2039" s="34">
        <v>125197.54999999999</v>
      </c>
      <c r="S2039" s="34">
        <v>122943.26999999999</v>
      </c>
    </row>
    <row r="2040" spans="2:19">
      <c r="B2040" s="5">
        <v>1980</v>
      </c>
      <c r="C2040" s="34">
        <v>225704.32000000001</v>
      </c>
      <c r="D2040" s="34">
        <v>225704.32000000001</v>
      </c>
      <c r="E2040" s="34">
        <v>225704.32000000001</v>
      </c>
      <c r="F2040" s="34">
        <v>225704.32000000001</v>
      </c>
      <c r="G2040" s="34">
        <v>225704.32000000001</v>
      </c>
      <c r="H2040" s="34">
        <v>223462.95</v>
      </c>
      <c r="I2040" s="34">
        <v>223462.95</v>
      </c>
      <c r="J2040" s="34">
        <v>223462.95</v>
      </c>
      <c r="K2040" s="34">
        <v>223462.95</v>
      </c>
      <c r="L2040" s="34">
        <v>223462.95</v>
      </c>
      <c r="M2040" s="34">
        <v>223462.95</v>
      </c>
      <c r="N2040" s="34">
        <v>223462.95</v>
      </c>
      <c r="O2040" s="34">
        <v>223462.95</v>
      </c>
      <c r="P2040" s="34">
        <v>223462.95</v>
      </c>
      <c r="Q2040" s="34">
        <v>223462.95</v>
      </c>
      <c r="R2040" s="34">
        <v>223462.95</v>
      </c>
      <c r="S2040" s="34">
        <v>219237.26</v>
      </c>
    </row>
    <row r="2041" spans="2:19">
      <c r="B2041" s="5">
        <v>1979</v>
      </c>
      <c r="C2041" s="34"/>
      <c r="D2041" s="34"/>
      <c r="E2041" s="34"/>
      <c r="F2041" s="34"/>
      <c r="G2041" s="34"/>
      <c r="H2041" s="34"/>
      <c r="I2041" s="34">
        <v>20173.120000000003</v>
      </c>
      <c r="J2041" s="34">
        <v>20173.120000000003</v>
      </c>
      <c r="K2041" s="34">
        <v>20110.34</v>
      </c>
      <c r="L2041" s="34">
        <v>19549.639999999996</v>
      </c>
      <c r="M2041" s="34">
        <v>19549.639999999996</v>
      </c>
      <c r="N2041" s="34">
        <v>18579.539999999997</v>
      </c>
      <c r="O2041" s="34">
        <v>18579.539999999997</v>
      </c>
      <c r="P2041" s="34">
        <v>18272.579999999998</v>
      </c>
      <c r="Q2041" s="34">
        <v>18272.579999999998</v>
      </c>
      <c r="R2041" s="34">
        <v>18272.579999999998</v>
      </c>
      <c r="S2041" s="34">
        <v>18241.190000000002</v>
      </c>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v>145.32</v>
      </c>
      <c r="J2044" s="34">
        <v>145.32</v>
      </c>
      <c r="K2044" s="34">
        <v>145.32</v>
      </c>
      <c r="L2044" s="34">
        <v>145.32</v>
      </c>
      <c r="M2044" s="34">
        <v>145.32</v>
      </c>
      <c r="N2044" s="34">
        <v>145.32</v>
      </c>
      <c r="O2044" s="34">
        <v>145.32</v>
      </c>
      <c r="P2044" s="34">
        <v>145.32</v>
      </c>
      <c r="Q2044" s="34">
        <v>145.32</v>
      </c>
      <c r="R2044" s="34">
        <v>145.32</v>
      </c>
      <c r="S2044" s="34">
        <v>145.32</v>
      </c>
    </row>
    <row r="2045" spans="2:19">
      <c r="B2045" s="5">
        <v>1975</v>
      </c>
      <c r="C2045" s="34">
        <v>121318.82</v>
      </c>
      <c r="D2045" s="34">
        <v>121318.82</v>
      </c>
      <c r="E2045" s="34">
        <v>121318.82</v>
      </c>
      <c r="F2045" s="34">
        <v>121318.82</v>
      </c>
      <c r="G2045" s="34">
        <v>121318.82</v>
      </c>
      <c r="H2045" s="34">
        <v>119613.65000000001</v>
      </c>
      <c r="I2045" s="34">
        <v>119613.65000000001</v>
      </c>
      <c r="J2045" s="34">
        <v>119613.65000000001</v>
      </c>
      <c r="K2045" s="34">
        <v>119613.65000000001</v>
      </c>
      <c r="L2045" s="34">
        <v>119613.65000000001</v>
      </c>
      <c r="M2045" s="34">
        <v>119613.65000000001</v>
      </c>
      <c r="N2045" s="34">
        <v>119613.65000000001</v>
      </c>
      <c r="O2045" s="34">
        <v>119613.65000000001</v>
      </c>
      <c r="P2045" s="34">
        <v>119613.65000000001</v>
      </c>
      <c r="Q2045" s="34">
        <v>119613.65000000001</v>
      </c>
      <c r="R2045" s="34">
        <v>119613.65000000001</v>
      </c>
      <c r="S2045" s="34">
        <v>114575.95999999999</v>
      </c>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v>111.98</v>
      </c>
      <c r="J2047" s="34">
        <v>111.98</v>
      </c>
      <c r="K2047" s="34">
        <v>111.98</v>
      </c>
      <c r="L2047" s="34">
        <v>111.98</v>
      </c>
      <c r="M2047" s="34">
        <v>111.98</v>
      </c>
      <c r="N2047" s="34">
        <v>93.080000000000013</v>
      </c>
      <c r="O2047" s="34">
        <v>93.080000000000013</v>
      </c>
      <c r="P2047" s="34">
        <v>93.080000000000013</v>
      </c>
      <c r="Q2047" s="34">
        <v>93.080000000000013</v>
      </c>
      <c r="R2047" s="34">
        <v>93.080000000000013</v>
      </c>
      <c r="S2047" s="34">
        <v>93.080000000000013</v>
      </c>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v>1062.25</v>
      </c>
      <c r="J2052" s="34">
        <v>1062.25</v>
      </c>
      <c r="K2052" s="34">
        <v>1062.25</v>
      </c>
      <c r="L2052" s="34">
        <v>1062.25</v>
      </c>
      <c r="M2052" s="34">
        <v>1062.25</v>
      </c>
      <c r="N2052" s="34">
        <v>1053.71</v>
      </c>
      <c r="O2052" s="34">
        <v>1053.71</v>
      </c>
      <c r="P2052" s="34">
        <v>988.04</v>
      </c>
      <c r="Q2052" s="34">
        <v>988.04</v>
      </c>
      <c r="R2052" s="34">
        <v>959.6400000000001</v>
      </c>
      <c r="S2052" s="34">
        <v>926.73</v>
      </c>
    </row>
    <row r="2053" spans="2:19">
      <c r="B2053" s="5">
        <v>1967</v>
      </c>
      <c r="C2053" s="34"/>
      <c r="D2053" s="34"/>
      <c r="E2053" s="34"/>
      <c r="F2053" s="34"/>
      <c r="G2053" s="34"/>
      <c r="H2053" s="34"/>
      <c r="I2053" s="34">
        <v>58565.670000000006</v>
      </c>
      <c r="J2053" s="34">
        <v>58565.670000000006</v>
      </c>
      <c r="K2053" s="34">
        <v>58264.590000000004</v>
      </c>
      <c r="L2053" s="34">
        <v>56992.21</v>
      </c>
      <c r="M2053" s="34">
        <v>56992.21</v>
      </c>
      <c r="N2053" s="34">
        <v>56712.640000000007</v>
      </c>
      <c r="O2053" s="34">
        <v>56712.640000000007</v>
      </c>
      <c r="P2053" s="34">
        <v>56300.200000000004</v>
      </c>
      <c r="Q2053" s="34">
        <v>56300.200000000004</v>
      </c>
      <c r="R2053" s="34">
        <v>54601.29</v>
      </c>
      <c r="S2053" s="34">
        <v>54601.29</v>
      </c>
    </row>
    <row r="2054" spans="2:19">
      <c r="B2054" s="5">
        <v>1966</v>
      </c>
      <c r="C2054" s="34"/>
      <c r="D2054" s="34"/>
      <c r="E2054" s="34"/>
      <c r="F2054" s="34"/>
      <c r="G2054" s="34"/>
      <c r="H2054" s="34"/>
      <c r="I2054" s="34">
        <v>34336.370000000003</v>
      </c>
      <c r="J2054" s="34">
        <v>34336.370000000003</v>
      </c>
      <c r="K2054" s="34">
        <v>34336.370000000003</v>
      </c>
      <c r="L2054" s="34">
        <v>34336.370000000003</v>
      </c>
      <c r="M2054" s="34">
        <v>34336.370000000003</v>
      </c>
      <c r="N2054" s="34">
        <v>34336.370000000003</v>
      </c>
      <c r="O2054" s="34">
        <v>34336.370000000003</v>
      </c>
      <c r="P2054" s="34">
        <v>110737.89000000001</v>
      </c>
      <c r="Q2054" s="34">
        <v>110737.89000000001</v>
      </c>
      <c r="R2054" s="34">
        <v>110365.44</v>
      </c>
      <c r="S2054" s="34">
        <v>109191.34</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v>53038.170000000006</v>
      </c>
      <c r="D2060" s="34">
        <v>50145.290000000008</v>
      </c>
      <c r="E2060" s="34">
        <v>50145.290000000008</v>
      </c>
      <c r="F2060" s="34">
        <v>50145.290000000008</v>
      </c>
      <c r="G2060" s="34">
        <v>50145.290000000008</v>
      </c>
      <c r="H2060" s="34">
        <v>50145.290000000008</v>
      </c>
      <c r="I2060" s="34">
        <v>50145.290000000008</v>
      </c>
      <c r="J2060" s="34">
        <v>50145.290000000008</v>
      </c>
      <c r="K2060" s="34">
        <v>50145.290000000008</v>
      </c>
      <c r="L2060" s="34">
        <v>50145.290000000008</v>
      </c>
      <c r="M2060" s="34">
        <v>50145.290000000008</v>
      </c>
      <c r="N2060" s="34">
        <v>50145.290000000008</v>
      </c>
      <c r="O2060" s="34">
        <v>50145.290000000008</v>
      </c>
      <c r="P2060" s="34">
        <v>50145.290000000008</v>
      </c>
      <c r="Q2060" s="34">
        <v>50145.290000000008</v>
      </c>
      <c r="R2060" s="34">
        <v>50145.290000000008</v>
      </c>
      <c r="S2060" s="34">
        <v>46490.6</v>
      </c>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v>164.2</v>
      </c>
      <c r="Q2090" s="34">
        <v>164.2</v>
      </c>
      <c r="R2090" s="34">
        <v>164.2</v>
      </c>
      <c r="S2090" s="34">
        <v>164.2</v>
      </c>
    </row>
    <row r="2091" spans="1:19">
      <c r="A2091" s="63" t="s">
        <v>125</v>
      </c>
      <c r="B2091" s="6" t="s">
        <v>10</v>
      </c>
      <c r="C2091" s="7">
        <f>SUM(C2014:C2090)</f>
        <v>3012314.3199999989</v>
      </c>
      <c r="D2091" s="7">
        <f>SUM(D2013:D2090)</f>
        <v>3109249.2199999993</v>
      </c>
      <c r="E2091" s="7">
        <f>SUM(E2012:E2090)</f>
        <v>3167208.5599999991</v>
      </c>
      <c r="F2091" s="7">
        <f>SUM(F2011:F2090)</f>
        <v>3259722.4199999995</v>
      </c>
      <c r="G2091" s="7">
        <f>SUM(G2010:G2090)</f>
        <v>3313518.5399999996</v>
      </c>
      <c r="H2091" s="7">
        <f>SUM(H2004:H2090)</f>
        <v>3358973.3099999996</v>
      </c>
      <c r="I2091" s="7">
        <f>SUM(I2004:I2090)</f>
        <v>4710076.3000000017</v>
      </c>
      <c r="J2091" s="7">
        <f t="shared" ref="J2091" si="39">SUM(J2004:J2090)</f>
        <v>4776872.0200000014</v>
      </c>
      <c r="K2091" s="7">
        <f>SUM(K2004:K2090)</f>
        <v>4803938.4700000016</v>
      </c>
      <c r="L2091" s="7">
        <f t="shared" ref="L2091" si="40">SUM(L2004:L2090)</f>
        <v>4867005.7300000004</v>
      </c>
      <c r="M2091" s="7">
        <f>SUM(M2004:M2090)</f>
        <v>4899470.1000000015</v>
      </c>
      <c r="N2091" s="10">
        <f>SUM(N1999:N2090)</f>
        <v>5165749.5500000007</v>
      </c>
      <c r="O2091" s="10">
        <f>SUM(O1999:O2090)</f>
        <v>5619203.5100000007</v>
      </c>
      <c r="P2091" s="10">
        <f>SUM(P1999:P2090)</f>
        <v>6896838.2200000007</v>
      </c>
      <c r="Q2091" s="10">
        <f>SUM(Q1999:Q2090)</f>
        <v>7214918.6200000001</v>
      </c>
      <c r="R2091" s="10">
        <f>SUM(R1998:R2090)</f>
        <v>7319392.4700000007</v>
      </c>
      <c r="S2091" s="10">
        <f>SUM(S1998:S2090)</f>
        <v>7356491.459999999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v>2574</v>
      </c>
      <c r="M2100" s="34">
        <v>2574</v>
      </c>
      <c r="N2100" s="34">
        <v>2574</v>
      </c>
      <c r="O2100" s="34">
        <v>2574</v>
      </c>
      <c r="P2100" s="34">
        <v>2574</v>
      </c>
      <c r="Q2100" s="34">
        <v>2574</v>
      </c>
      <c r="R2100" s="34">
        <v>2574</v>
      </c>
      <c r="S2100" s="34">
        <v>2574</v>
      </c>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v>1878.59</v>
      </c>
      <c r="J2103" s="34">
        <v>1878.59</v>
      </c>
      <c r="K2103" s="34">
        <v>1878.59</v>
      </c>
      <c r="L2103" s="34">
        <v>1878.59</v>
      </c>
      <c r="M2103" s="34">
        <v>1878.59</v>
      </c>
      <c r="N2103" s="34">
        <v>1878.59</v>
      </c>
      <c r="O2103" s="34">
        <v>4658.59</v>
      </c>
      <c r="P2103" s="34">
        <v>4658.59</v>
      </c>
      <c r="Q2103" s="34">
        <v>4658.59</v>
      </c>
      <c r="R2103" s="34">
        <v>4658.59</v>
      </c>
      <c r="S2103" s="34">
        <v>4658.59</v>
      </c>
    </row>
    <row r="2104" spans="1:19">
      <c r="B2104" s="5">
        <v>2011</v>
      </c>
      <c r="C2104" s="33"/>
      <c r="D2104" s="33"/>
      <c r="E2104" s="33"/>
      <c r="F2104" s="33">
        <v>0</v>
      </c>
      <c r="G2104" s="33">
        <v>0</v>
      </c>
      <c r="H2104" s="34">
        <v>8758.86</v>
      </c>
      <c r="I2104" s="34">
        <v>8758.86</v>
      </c>
      <c r="J2104" s="34">
        <v>8758.86</v>
      </c>
      <c r="K2104" s="34">
        <v>8758.86</v>
      </c>
      <c r="L2104" s="34">
        <v>8758.86</v>
      </c>
      <c r="M2104" s="34">
        <v>8758.86</v>
      </c>
      <c r="N2104" s="34">
        <v>8758.86</v>
      </c>
      <c r="O2104" s="34">
        <v>40277.86</v>
      </c>
      <c r="P2104" s="34">
        <v>40277.86</v>
      </c>
      <c r="Q2104" s="34">
        <v>40277.86</v>
      </c>
      <c r="R2104" s="34">
        <v>40277.86</v>
      </c>
      <c r="S2104" s="34">
        <v>40277.86</v>
      </c>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v>0</v>
      </c>
      <c r="E2106" s="33">
        <v>0</v>
      </c>
      <c r="F2106" s="34">
        <v>1339.8600000000001</v>
      </c>
      <c r="G2106" s="34">
        <v>1339.8600000000001</v>
      </c>
      <c r="H2106" s="34">
        <v>1339.8600000000001</v>
      </c>
      <c r="I2106" s="34">
        <v>1339.8600000000001</v>
      </c>
      <c r="J2106" s="34">
        <v>1339.8600000000001</v>
      </c>
      <c r="K2106" s="34">
        <v>1339.8600000000001</v>
      </c>
      <c r="L2106" s="34">
        <v>1339.8600000000001</v>
      </c>
      <c r="M2106" s="34">
        <v>1339.8600000000001</v>
      </c>
      <c r="N2106" s="34">
        <v>1339.8600000000001</v>
      </c>
      <c r="O2106" s="34">
        <v>1339.8600000000001</v>
      </c>
      <c r="P2106" s="34">
        <v>1339.8600000000001</v>
      </c>
      <c r="Q2106" s="34">
        <v>1339.8600000000001</v>
      </c>
      <c r="R2106" s="34">
        <v>1339.8600000000001</v>
      </c>
      <c r="S2106" s="34">
        <v>1339.8600000000001</v>
      </c>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v>8112.5499999999993</v>
      </c>
      <c r="E2108" s="34">
        <v>8112.5499999999993</v>
      </c>
      <c r="F2108" s="34">
        <v>8112.5499999999993</v>
      </c>
      <c r="G2108" s="34">
        <v>8112.5499999999993</v>
      </c>
      <c r="H2108" s="34">
        <v>8112.5499999999993</v>
      </c>
      <c r="I2108" s="34">
        <v>8112.5499999999993</v>
      </c>
      <c r="J2108" s="34">
        <v>8112.5499999999993</v>
      </c>
      <c r="K2108" s="34">
        <v>8112.5499999999993</v>
      </c>
      <c r="L2108" s="34">
        <v>8112.5499999999993</v>
      </c>
      <c r="M2108" s="34">
        <v>8112.5499999999993</v>
      </c>
      <c r="N2108" s="34">
        <v>8112.5499999999993</v>
      </c>
      <c r="O2108" s="34">
        <v>8112.5499999999993</v>
      </c>
      <c r="P2108" s="34">
        <v>8112.5499999999993</v>
      </c>
      <c r="Q2108" s="34">
        <v>8112.5499999999993</v>
      </c>
      <c r="R2108" s="34">
        <v>8112.5499999999993</v>
      </c>
      <c r="S2108" s="34">
        <v>8112.5499999999993</v>
      </c>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v>6998.17</v>
      </c>
      <c r="D2112" s="34">
        <v>6998.17</v>
      </c>
      <c r="E2112" s="34">
        <v>6998.17</v>
      </c>
      <c r="F2112" s="34">
        <v>6998.17</v>
      </c>
      <c r="G2112" s="34">
        <v>6998.17</v>
      </c>
      <c r="H2112" s="34">
        <v>6998.17</v>
      </c>
      <c r="I2112" s="34">
        <v>6998.17</v>
      </c>
      <c r="J2112" s="34">
        <v>6998.17</v>
      </c>
      <c r="K2112" s="34">
        <v>6998.17</v>
      </c>
      <c r="L2112" s="34">
        <v>6998.17</v>
      </c>
      <c r="M2112" s="34">
        <v>6998.17</v>
      </c>
      <c r="N2112" s="34">
        <v>6998.17</v>
      </c>
      <c r="O2112" s="34">
        <v>6998.17</v>
      </c>
      <c r="P2112" s="34">
        <v>6998.17</v>
      </c>
      <c r="Q2112" s="34">
        <v>6998.17</v>
      </c>
      <c r="R2112" s="34">
        <v>6998.17</v>
      </c>
      <c r="S2112" s="34">
        <v>6998.17</v>
      </c>
    </row>
    <row r="2113" spans="2:19">
      <c r="B2113" s="5">
        <v>2002</v>
      </c>
      <c r="C2113" s="34">
        <v>5464.13</v>
      </c>
      <c r="D2113" s="34">
        <v>5464.13</v>
      </c>
      <c r="E2113" s="34">
        <v>5464.13</v>
      </c>
      <c r="F2113" s="34">
        <v>5464.13</v>
      </c>
      <c r="G2113" s="34">
        <v>5464.13</v>
      </c>
      <c r="H2113" s="34">
        <v>5464.13</v>
      </c>
      <c r="I2113" s="34">
        <v>5464.13</v>
      </c>
      <c r="J2113" s="34">
        <v>5464.13</v>
      </c>
      <c r="K2113" s="34">
        <v>5464.13</v>
      </c>
      <c r="L2113" s="34">
        <v>5464.13</v>
      </c>
      <c r="M2113" s="34">
        <v>5464.13</v>
      </c>
      <c r="N2113" s="34">
        <v>5464.13</v>
      </c>
      <c r="O2113" s="34">
        <v>5464.13</v>
      </c>
      <c r="P2113" s="34">
        <v>5464.13</v>
      </c>
      <c r="Q2113" s="34">
        <v>5464.13</v>
      </c>
      <c r="R2113" s="34">
        <v>5464.13</v>
      </c>
      <c r="S2113" s="34">
        <v>5464.13</v>
      </c>
    </row>
    <row r="2114" spans="2:19">
      <c r="B2114" s="5">
        <v>2001</v>
      </c>
      <c r="C2114" s="34">
        <v>1843.34</v>
      </c>
      <c r="D2114" s="34">
        <v>1843.34</v>
      </c>
      <c r="E2114" s="34">
        <v>1843.34</v>
      </c>
      <c r="F2114" s="34">
        <v>1843.34</v>
      </c>
      <c r="G2114" s="34">
        <v>1843.34</v>
      </c>
      <c r="H2114" s="34">
        <v>1843.34</v>
      </c>
      <c r="I2114" s="34">
        <v>1843.34</v>
      </c>
      <c r="J2114" s="34">
        <v>1843.34</v>
      </c>
      <c r="K2114" s="34">
        <v>1843.34</v>
      </c>
      <c r="L2114" s="34">
        <v>1843.34</v>
      </c>
      <c r="M2114" s="34">
        <v>1843.34</v>
      </c>
      <c r="N2114" s="34">
        <v>1843.34</v>
      </c>
      <c r="O2114" s="34">
        <v>1843.34</v>
      </c>
      <c r="P2114" s="34">
        <v>1843.34</v>
      </c>
      <c r="Q2114" s="34">
        <v>1843.34</v>
      </c>
      <c r="R2114" s="34">
        <v>1843.34</v>
      </c>
      <c r="S2114" s="34">
        <v>1843.34</v>
      </c>
    </row>
    <row r="2115" spans="2:19">
      <c r="B2115" s="5">
        <v>2000</v>
      </c>
      <c r="C2115" s="34">
        <v>6046.0300000000007</v>
      </c>
      <c r="D2115" s="34">
        <v>6046.0300000000007</v>
      </c>
      <c r="E2115" s="34">
        <v>6046.0300000000007</v>
      </c>
      <c r="F2115" s="34">
        <v>6046.0300000000007</v>
      </c>
      <c r="G2115" s="34">
        <v>6046.0300000000007</v>
      </c>
      <c r="H2115" s="34">
        <v>6046.0300000000007</v>
      </c>
      <c r="I2115" s="34">
        <v>6046.0300000000007</v>
      </c>
      <c r="J2115" s="34">
        <v>6046.0300000000007</v>
      </c>
      <c r="K2115" s="34">
        <v>6046.0300000000007</v>
      </c>
      <c r="L2115" s="34">
        <v>6046.0300000000007</v>
      </c>
      <c r="M2115" s="34">
        <v>6046.0300000000007</v>
      </c>
      <c r="N2115" s="34">
        <v>6046.0300000000007</v>
      </c>
      <c r="O2115" s="34">
        <v>6046.0300000000007</v>
      </c>
      <c r="P2115" s="34">
        <v>6046.0300000000007</v>
      </c>
      <c r="Q2115" s="34">
        <v>6046.0300000000007</v>
      </c>
      <c r="R2115" s="34">
        <v>6046.0300000000007</v>
      </c>
      <c r="S2115" s="34">
        <v>6046.0300000000007</v>
      </c>
    </row>
    <row r="2116" spans="2:19">
      <c r="B2116" s="5">
        <v>1999</v>
      </c>
      <c r="C2116" s="34">
        <v>2511.9699999999998</v>
      </c>
      <c r="D2116" s="34">
        <v>2511.9699999999998</v>
      </c>
      <c r="E2116" s="34">
        <v>2511.9699999999998</v>
      </c>
      <c r="F2116" s="34">
        <v>2511.9699999999998</v>
      </c>
      <c r="G2116" s="34">
        <v>2511.9699999999998</v>
      </c>
      <c r="H2116" s="34">
        <v>2511.9699999999998</v>
      </c>
      <c r="I2116" s="34">
        <v>2511.9699999999998</v>
      </c>
      <c r="J2116" s="34">
        <v>2511.9699999999998</v>
      </c>
      <c r="K2116" s="34">
        <v>2511.9699999999998</v>
      </c>
      <c r="L2116" s="34">
        <v>2511.9699999999998</v>
      </c>
      <c r="M2116" s="34">
        <v>2511.9699999999998</v>
      </c>
      <c r="N2116" s="34">
        <v>2511.9699999999998</v>
      </c>
      <c r="O2116" s="34">
        <v>2511.9699999999998</v>
      </c>
      <c r="P2116" s="34">
        <v>2511.9699999999998</v>
      </c>
      <c r="Q2116" s="34">
        <v>2511.9699999999998</v>
      </c>
      <c r="R2116" s="34">
        <v>2511.9699999999998</v>
      </c>
      <c r="S2116" s="34">
        <v>2511.9699999999998</v>
      </c>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v>6834.2</v>
      </c>
      <c r="D2118" s="34">
        <v>6834.2</v>
      </c>
      <c r="E2118" s="34">
        <v>6834.2</v>
      </c>
      <c r="F2118" s="34">
        <v>6834.2</v>
      </c>
      <c r="G2118" s="34">
        <v>6834.2</v>
      </c>
      <c r="H2118" s="34">
        <v>6834.2</v>
      </c>
      <c r="I2118" s="34">
        <v>6834.2</v>
      </c>
      <c r="J2118" s="34">
        <v>6834.2</v>
      </c>
      <c r="K2118" s="34">
        <v>6834.2</v>
      </c>
      <c r="L2118" s="34">
        <v>6834.2</v>
      </c>
      <c r="M2118" s="34">
        <v>6834.2</v>
      </c>
      <c r="N2118" s="34">
        <v>6834.2</v>
      </c>
      <c r="O2118" s="34">
        <v>6834.2</v>
      </c>
      <c r="P2118" s="34">
        <v>6834.2</v>
      </c>
      <c r="Q2118" s="34">
        <v>6834.2</v>
      </c>
      <c r="R2118" s="34">
        <v>6834.2</v>
      </c>
      <c r="S2118" s="34">
        <v>6834.2</v>
      </c>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v>5851.22</v>
      </c>
      <c r="D2120" s="34">
        <v>5851.22</v>
      </c>
      <c r="E2120" s="34">
        <v>5851.22</v>
      </c>
      <c r="F2120" s="34">
        <v>5851.22</v>
      </c>
      <c r="G2120" s="34">
        <v>5851.22</v>
      </c>
      <c r="H2120" s="34">
        <v>5851.22</v>
      </c>
      <c r="I2120" s="34">
        <v>5851.22</v>
      </c>
      <c r="J2120" s="34">
        <v>5851.22</v>
      </c>
      <c r="K2120" s="34">
        <v>5851.22</v>
      </c>
      <c r="L2120" s="34">
        <v>5851.22</v>
      </c>
      <c r="M2120" s="34">
        <v>5851.22</v>
      </c>
      <c r="N2120" s="34">
        <v>5851.22</v>
      </c>
      <c r="O2120" s="34">
        <v>5851.22</v>
      </c>
      <c r="P2120" s="34">
        <v>5851.22</v>
      </c>
      <c r="Q2120" s="34">
        <v>5851.22</v>
      </c>
      <c r="R2120" s="34">
        <v>5851.22</v>
      </c>
      <c r="S2120" s="34">
        <v>5851.22</v>
      </c>
    </row>
    <row r="2121" spans="2:19">
      <c r="B2121" s="5">
        <v>1994</v>
      </c>
      <c r="C2121" s="34">
        <v>1046.8800000000001</v>
      </c>
      <c r="D2121" s="34">
        <v>1046.8800000000001</v>
      </c>
      <c r="E2121" s="34">
        <v>1046.8800000000001</v>
      </c>
      <c r="F2121" s="34">
        <v>1046.8800000000001</v>
      </c>
      <c r="G2121" s="34">
        <v>1046.8800000000001</v>
      </c>
      <c r="H2121" s="34">
        <v>1046.8800000000001</v>
      </c>
      <c r="I2121" s="34">
        <v>1046.8800000000001</v>
      </c>
      <c r="J2121" s="34">
        <v>1046.8800000000001</v>
      </c>
      <c r="K2121" s="34">
        <v>1046.8800000000001</v>
      </c>
      <c r="L2121" s="34">
        <v>1046.8800000000001</v>
      </c>
      <c r="M2121" s="34">
        <v>1046.8800000000001</v>
      </c>
      <c r="N2121" s="34">
        <v>1046.8800000000001</v>
      </c>
      <c r="O2121" s="34">
        <v>1046.8800000000001</v>
      </c>
      <c r="P2121" s="34">
        <v>1046.8800000000001</v>
      </c>
      <c r="Q2121" s="34">
        <v>1046.8800000000001</v>
      </c>
      <c r="R2121" s="34">
        <v>1046.8800000000001</v>
      </c>
      <c r="S2121" s="34">
        <v>1046.8800000000001</v>
      </c>
    </row>
    <row r="2122" spans="2:19">
      <c r="B2122" s="5">
        <v>1993</v>
      </c>
      <c r="C2122" s="34">
        <v>1499.49</v>
      </c>
      <c r="D2122" s="34">
        <v>1499.49</v>
      </c>
      <c r="E2122" s="34">
        <v>1499.49</v>
      </c>
      <c r="F2122" s="34">
        <v>1499.49</v>
      </c>
      <c r="G2122" s="34">
        <v>1499.49</v>
      </c>
      <c r="H2122" s="34">
        <v>1499.49</v>
      </c>
      <c r="I2122" s="34">
        <v>1499.49</v>
      </c>
      <c r="J2122" s="34">
        <v>1499.49</v>
      </c>
      <c r="K2122" s="34">
        <v>1499.49</v>
      </c>
      <c r="L2122" s="34">
        <v>1499.49</v>
      </c>
      <c r="M2122" s="34">
        <v>1499.49</v>
      </c>
      <c r="N2122" s="34">
        <v>1499.49</v>
      </c>
      <c r="O2122" s="34">
        <v>1499.49</v>
      </c>
      <c r="P2122" s="34">
        <v>1499.49</v>
      </c>
      <c r="Q2122" s="34">
        <v>1499.49</v>
      </c>
      <c r="R2122" s="34">
        <v>1499.49</v>
      </c>
      <c r="S2122" s="34">
        <v>1499.49</v>
      </c>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v>322758.65999999997</v>
      </c>
      <c r="D2127" s="34">
        <v>322758.65999999997</v>
      </c>
      <c r="E2127" s="34">
        <v>322758.65999999997</v>
      </c>
      <c r="F2127" s="34">
        <v>322758.65999999997</v>
      </c>
      <c r="G2127" s="34">
        <v>322758.65999999997</v>
      </c>
      <c r="H2127" s="34">
        <v>322758.65999999997</v>
      </c>
      <c r="I2127" s="34">
        <v>322758.65999999997</v>
      </c>
      <c r="J2127" s="34">
        <v>320016.67</v>
      </c>
      <c r="K2127" s="34">
        <v>320016.67</v>
      </c>
      <c r="L2127" s="34">
        <v>320016.67</v>
      </c>
      <c r="M2127" s="34">
        <v>320016.67</v>
      </c>
      <c r="N2127" s="34">
        <v>320016.67</v>
      </c>
      <c r="O2127" s="34">
        <v>320016.67</v>
      </c>
      <c r="P2127" s="34">
        <v>320016.67</v>
      </c>
      <c r="Q2127" s="34">
        <v>320016.67</v>
      </c>
      <c r="R2127" s="34">
        <v>320016.67</v>
      </c>
      <c r="S2127" s="34">
        <v>314098.88999999996</v>
      </c>
    </row>
    <row r="2128" spans="2:19">
      <c r="B2128" s="5">
        <v>1987</v>
      </c>
      <c r="C2128" s="34">
        <v>246666.16</v>
      </c>
      <c r="D2128" s="34">
        <v>246666.16</v>
      </c>
      <c r="E2128" s="34">
        <v>246666.16</v>
      </c>
      <c r="F2128" s="34">
        <v>172875.98</v>
      </c>
      <c r="G2128" s="34">
        <v>172875.98</v>
      </c>
      <c r="H2128" s="34">
        <v>172875.98</v>
      </c>
      <c r="I2128" s="34">
        <v>172875.98</v>
      </c>
      <c r="J2128" s="34">
        <v>165889.16</v>
      </c>
      <c r="K2128" s="34">
        <v>165889.16</v>
      </c>
      <c r="L2128" s="34">
        <v>159420.34000000003</v>
      </c>
      <c r="M2128" s="34">
        <v>159420.34000000003</v>
      </c>
      <c r="N2128" s="34">
        <v>157539.51</v>
      </c>
      <c r="O2128" s="34">
        <v>157539.51</v>
      </c>
      <c r="P2128" s="34">
        <v>138244.05000000002</v>
      </c>
      <c r="Q2128" s="34">
        <v>138244.05000000002</v>
      </c>
      <c r="R2128" s="34">
        <v>138244.05000000002</v>
      </c>
      <c r="S2128" s="34">
        <v>138244.05000000002</v>
      </c>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v>260482.87</v>
      </c>
      <c r="D2133" s="34">
        <v>260482.87</v>
      </c>
      <c r="E2133" s="34">
        <v>260482.87</v>
      </c>
      <c r="F2133" s="34">
        <v>260482.87</v>
      </c>
      <c r="G2133" s="34">
        <v>260482.87</v>
      </c>
      <c r="H2133" s="34">
        <v>260482.87</v>
      </c>
      <c r="I2133" s="34">
        <v>260482.87</v>
      </c>
      <c r="J2133" s="34">
        <v>260482.87</v>
      </c>
      <c r="K2133" s="34">
        <v>260482.87</v>
      </c>
      <c r="L2133" s="34">
        <v>260482.87</v>
      </c>
      <c r="M2133" s="34">
        <v>260482.87</v>
      </c>
      <c r="N2133" s="34">
        <v>260482.87</v>
      </c>
      <c r="O2133" s="34">
        <v>260482.87</v>
      </c>
      <c r="P2133" s="34">
        <v>260482.87</v>
      </c>
      <c r="Q2133" s="34">
        <v>260482.87</v>
      </c>
      <c r="R2133" s="34">
        <v>260482.87</v>
      </c>
      <c r="S2133" s="34">
        <v>260482.87</v>
      </c>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v>49679.11</v>
      </c>
      <c r="D2135" s="34">
        <v>49679.11</v>
      </c>
      <c r="E2135" s="34">
        <v>49679.11</v>
      </c>
      <c r="F2135" s="34">
        <v>49679.11</v>
      </c>
      <c r="G2135" s="34">
        <v>49679.11</v>
      </c>
      <c r="H2135" s="34">
        <v>49679.11</v>
      </c>
      <c r="I2135" s="34">
        <v>49679.11</v>
      </c>
      <c r="J2135" s="34">
        <v>49679.11</v>
      </c>
      <c r="K2135" s="34">
        <v>49679.11</v>
      </c>
      <c r="L2135" s="34">
        <v>45771.85</v>
      </c>
      <c r="M2135" s="34">
        <v>45771.85</v>
      </c>
      <c r="N2135" s="34">
        <v>45771.85</v>
      </c>
      <c r="O2135" s="34">
        <v>45771.85</v>
      </c>
      <c r="P2135" s="34">
        <v>45771.85</v>
      </c>
      <c r="Q2135" s="34">
        <v>45771.85</v>
      </c>
      <c r="R2135" s="34">
        <v>45771.85</v>
      </c>
      <c r="S2135" s="34">
        <v>36794.83</v>
      </c>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v>104745.38</v>
      </c>
      <c r="D2145" s="34">
        <v>104745.38</v>
      </c>
      <c r="E2145" s="34">
        <v>104745.38</v>
      </c>
      <c r="F2145" s="34">
        <v>104745.38</v>
      </c>
      <c r="G2145" s="34">
        <v>104745.38</v>
      </c>
      <c r="H2145" s="34">
        <v>104745.38</v>
      </c>
      <c r="I2145" s="34">
        <v>104745.38</v>
      </c>
      <c r="J2145" s="34">
        <v>104745.38</v>
      </c>
      <c r="K2145" s="34">
        <v>104745.38</v>
      </c>
      <c r="L2145" s="34">
        <v>104745.38</v>
      </c>
      <c r="M2145" s="34">
        <v>104745.38</v>
      </c>
      <c r="N2145" s="34">
        <v>104745.38</v>
      </c>
      <c r="O2145" s="34">
        <v>104745.38</v>
      </c>
      <c r="P2145" s="34">
        <v>104745.38</v>
      </c>
      <c r="Q2145" s="34">
        <v>104745.38</v>
      </c>
      <c r="R2145" s="34">
        <v>104745.38</v>
      </c>
      <c r="S2145" s="34">
        <v>104745.38</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v>81709.16</v>
      </c>
      <c r="D2155" s="34">
        <v>76881.440000000002</v>
      </c>
      <c r="E2155" s="34">
        <v>76881.440000000002</v>
      </c>
      <c r="F2155" s="34">
        <v>76881.440000000002</v>
      </c>
      <c r="G2155" s="34">
        <v>76881.440000000002</v>
      </c>
      <c r="H2155" s="34">
        <v>76881.440000000002</v>
      </c>
      <c r="I2155" s="34">
        <v>76881.440000000002</v>
      </c>
      <c r="J2155" s="34">
        <v>76881.440000000002</v>
      </c>
      <c r="K2155" s="34">
        <v>76881.440000000002</v>
      </c>
      <c r="L2155" s="34">
        <v>76881.440000000002</v>
      </c>
      <c r="M2155" s="34">
        <v>76881.440000000002</v>
      </c>
      <c r="N2155" s="34">
        <v>75563.87</v>
      </c>
      <c r="O2155" s="34">
        <v>75563.87</v>
      </c>
      <c r="P2155" s="34">
        <v>75563.87</v>
      </c>
      <c r="Q2155" s="34">
        <v>75563.87</v>
      </c>
      <c r="R2155" s="34">
        <v>75563.87</v>
      </c>
      <c r="S2155" s="34">
        <v>74476.62999999999</v>
      </c>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1104136.77</v>
      </c>
      <c r="D2186" s="7">
        <f>SUM(D2108:D2185)</f>
        <v>1107421.5999999999</v>
      </c>
      <c r="E2186" s="7">
        <f>SUM(E2107:E2185)</f>
        <v>1107421.5999999999</v>
      </c>
      <c r="F2186" s="7">
        <f>SUM(F2106:F2185)</f>
        <v>1034971.28</v>
      </c>
      <c r="G2186" s="7">
        <f>SUM(G2105:G2185)</f>
        <v>1034971.28</v>
      </c>
      <c r="H2186" s="7">
        <f>SUM(H2099:H2185)</f>
        <v>1043730.1399999999</v>
      </c>
      <c r="I2186" s="7">
        <f>SUM(I2099:I2185)</f>
        <v>1045608.73</v>
      </c>
      <c r="J2186" s="7">
        <f t="shared" ref="J2186" si="41">SUM(J2099:J2185)</f>
        <v>1035879.9199999999</v>
      </c>
      <c r="K2186" s="7">
        <f>SUM(K2099:K2185)</f>
        <v>1035879.9199999999</v>
      </c>
      <c r="L2186" s="7">
        <f t="shared" ref="L2186" si="42">SUM(L2099:L2185)</f>
        <v>1028077.8400000001</v>
      </c>
      <c r="M2186" s="7">
        <f>SUM(M2099:M2185)</f>
        <v>1028077.8400000001</v>
      </c>
      <c r="N2186" s="10">
        <f>SUM(N2094:N2185)</f>
        <v>1024879.44</v>
      </c>
      <c r="O2186" s="10">
        <f>SUM(O2094:O2185)</f>
        <v>1059178.44</v>
      </c>
      <c r="P2186" s="10">
        <f>SUM(P2094:P2185)</f>
        <v>1039882.98</v>
      </c>
      <c r="Q2186" s="10">
        <f>SUM(Q2094:Q2185)</f>
        <v>1039882.98</v>
      </c>
      <c r="R2186" s="10">
        <f>SUM(R2093:R2185)</f>
        <v>1039882.98</v>
      </c>
      <c r="S2186" s="10">
        <f>SUM(S2093:S2185)</f>
        <v>1023900.94</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199538.5</v>
      </c>
    </row>
    <row r="2284" spans="1:19">
      <c r="A2284" s="35"/>
      <c r="B2284" s="5">
        <v>2021</v>
      </c>
      <c r="C2284" s="33"/>
      <c r="D2284" s="33"/>
      <c r="E2284" s="33"/>
      <c r="F2284" s="33"/>
      <c r="G2284" s="33"/>
      <c r="H2284" s="33"/>
      <c r="I2284" s="33"/>
      <c r="J2284" s="33"/>
      <c r="K2284" s="33"/>
      <c r="L2284" s="33"/>
      <c r="M2284" s="33"/>
      <c r="N2284" s="33"/>
      <c r="O2284" s="33"/>
      <c r="P2284" s="33"/>
      <c r="Q2284" s="33"/>
      <c r="R2284" s="34">
        <v>39902.99</v>
      </c>
      <c r="S2284" s="34">
        <v>39902.99</v>
      </c>
    </row>
    <row r="2285" spans="1:19">
      <c r="B2285" s="5">
        <v>2020</v>
      </c>
      <c r="C2285" s="33"/>
      <c r="D2285" s="33"/>
      <c r="E2285" s="33"/>
      <c r="F2285" s="33"/>
      <c r="G2285" s="33"/>
      <c r="H2285" s="33"/>
      <c r="I2285" s="33"/>
      <c r="J2285" s="33"/>
      <c r="K2285" s="33"/>
      <c r="L2285" s="33"/>
      <c r="M2285" s="33"/>
      <c r="N2285" s="33"/>
      <c r="O2285" s="33"/>
      <c r="P2285" s="33"/>
      <c r="Q2285" s="34">
        <v>123720.28</v>
      </c>
      <c r="R2285" s="34">
        <v>123720.28</v>
      </c>
      <c r="S2285" s="34">
        <v>123720.28</v>
      </c>
    </row>
    <row r="2286" spans="1:19">
      <c r="A2286" s="37"/>
      <c r="B2286" s="5">
        <v>2019</v>
      </c>
      <c r="C2286" s="33"/>
      <c r="D2286" s="33"/>
      <c r="E2286" s="33"/>
      <c r="F2286" s="33"/>
      <c r="G2286" s="33"/>
      <c r="H2286" s="33"/>
      <c r="I2286" s="33"/>
      <c r="J2286" s="33"/>
      <c r="K2286" s="33"/>
      <c r="L2286" s="33"/>
      <c r="M2286" s="33"/>
      <c r="N2286" s="33"/>
      <c r="O2286" s="33"/>
      <c r="P2286" s="34">
        <v>194249.69999999998</v>
      </c>
      <c r="Q2286" s="34">
        <v>194249.69999999998</v>
      </c>
      <c r="R2286" s="34">
        <v>194249.69999999998</v>
      </c>
      <c r="S2286" s="34">
        <v>194249.69999999998</v>
      </c>
    </row>
    <row r="2287" spans="1:19">
      <c r="A2287" s="37"/>
      <c r="B2287" s="5">
        <v>2018</v>
      </c>
      <c r="C2287" s="33"/>
      <c r="D2287" s="33"/>
      <c r="E2287" s="33"/>
      <c r="F2287" s="33"/>
      <c r="G2287" s="33"/>
      <c r="H2287" s="33"/>
      <c r="I2287" s="33"/>
      <c r="J2287" s="33"/>
      <c r="K2287" s="33"/>
      <c r="L2287" s="33"/>
      <c r="M2287" s="33"/>
      <c r="N2287" s="33"/>
      <c r="O2287" s="34">
        <v>92080.91</v>
      </c>
      <c r="P2287" s="34">
        <v>92080.91</v>
      </c>
      <c r="Q2287" s="34">
        <v>92080.91</v>
      </c>
      <c r="R2287" s="34">
        <v>92080.91</v>
      </c>
      <c r="S2287" s="34">
        <v>92080.91</v>
      </c>
    </row>
    <row r="2288" spans="1:19">
      <c r="A2288" s="37"/>
      <c r="B2288" s="5">
        <v>2017</v>
      </c>
      <c r="C2288" s="33"/>
      <c r="D2288" s="33"/>
      <c r="E2288" s="33"/>
      <c r="F2288" s="33"/>
      <c r="G2288" s="33"/>
      <c r="H2288" s="33"/>
      <c r="I2288" s="33"/>
      <c r="J2288" s="33"/>
      <c r="K2288" s="33"/>
      <c r="L2288" s="33"/>
      <c r="M2288" s="33"/>
      <c r="N2288" s="34">
        <v>170042.59</v>
      </c>
      <c r="O2288" s="34">
        <v>170042.59</v>
      </c>
      <c r="P2288" s="34">
        <v>170042.59</v>
      </c>
      <c r="Q2288" s="34">
        <v>170042.59</v>
      </c>
      <c r="R2288" s="34">
        <v>170042.59</v>
      </c>
      <c r="S2288" s="34">
        <v>170042.59</v>
      </c>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v>36595.550000000003</v>
      </c>
      <c r="M2290" s="34">
        <v>36595.550000000003</v>
      </c>
      <c r="N2290" s="34">
        <v>0</v>
      </c>
      <c r="O2290" s="34">
        <v>0</v>
      </c>
      <c r="P2290" s="34">
        <v>0</v>
      </c>
      <c r="Q2290" s="34">
        <v>0</v>
      </c>
      <c r="R2290" s="34">
        <v>0</v>
      </c>
      <c r="S2290" s="34">
        <v>0</v>
      </c>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v>43331</v>
      </c>
      <c r="P2294" s="34">
        <v>43331</v>
      </c>
      <c r="Q2294" s="34">
        <v>43331</v>
      </c>
      <c r="R2294" s="34">
        <v>43331</v>
      </c>
      <c r="S2294" s="34">
        <v>43331</v>
      </c>
    </row>
    <row r="2295" spans="2:19">
      <c r="B2295" s="5">
        <v>2010</v>
      </c>
      <c r="C2295" s="33"/>
      <c r="D2295" s="33"/>
      <c r="E2295" s="33"/>
      <c r="F2295" s="33"/>
      <c r="G2295" s="34"/>
      <c r="H2295" s="34"/>
      <c r="I2295" s="34"/>
      <c r="J2295" s="34"/>
      <c r="K2295" s="34"/>
      <c r="L2295" s="34"/>
      <c r="M2295" s="34"/>
      <c r="N2295" s="34"/>
      <c r="O2295" s="34">
        <v>26450</v>
      </c>
      <c r="P2295" s="34">
        <v>26450</v>
      </c>
      <c r="Q2295" s="34">
        <v>26450</v>
      </c>
      <c r="R2295" s="34">
        <v>26450</v>
      </c>
      <c r="S2295" s="34">
        <v>26450</v>
      </c>
    </row>
    <row r="2296" spans="2:19">
      <c r="B2296" s="5">
        <v>2009</v>
      </c>
      <c r="C2296" s="33"/>
      <c r="D2296" s="33"/>
      <c r="E2296" s="33"/>
      <c r="F2296" s="34"/>
      <c r="G2296" s="34"/>
      <c r="H2296" s="34"/>
      <c r="I2296" s="34">
        <v>52900</v>
      </c>
      <c r="J2296" s="34">
        <v>52900</v>
      </c>
      <c r="K2296" s="34">
        <v>52900</v>
      </c>
      <c r="L2296" s="34">
        <v>52900</v>
      </c>
      <c r="M2296" s="34">
        <v>52900</v>
      </c>
      <c r="N2296" s="34">
        <v>52900</v>
      </c>
      <c r="O2296" s="34">
        <v>52900</v>
      </c>
      <c r="P2296" s="34">
        <v>52900</v>
      </c>
      <c r="Q2296" s="34">
        <v>52900</v>
      </c>
      <c r="R2296" s="34">
        <v>52900</v>
      </c>
      <c r="S2296" s="34">
        <v>52900</v>
      </c>
    </row>
    <row r="2297" spans="2:19">
      <c r="B2297" s="5">
        <v>2008</v>
      </c>
      <c r="C2297" s="33"/>
      <c r="D2297" s="33"/>
      <c r="E2297" s="34"/>
      <c r="F2297" s="34"/>
      <c r="G2297" s="34"/>
      <c r="H2297" s="34"/>
      <c r="I2297" s="34">
        <v>16747.11</v>
      </c>
      <c r="J2297" s="34">
        <v>16747.11</v>
      </c>
      <c r="K2297" s="34">
        <v>16747.11</v>
      </c>
      <c r="L2297" s="34">
        <v>16747.11</v>
      </c>
      <c r="M2297" s="34">
        <v>16747.11</v>
      </c>
      <c r="N2297" s="34">
        <v>16747.11</v>
      </c>
      <c r="O2297" s="34">
        <v>16747.11</v>
      </c>
      <c r="P2297" s="34">
        <v>16747.11</v>
      </c>
      <c r="Q2297" s="34">
        <v>16747.11</v>
      </c>
      <c r="R2297" s="34">
        <v>16747.11</v>
      </c>
      <c r="S2297" s="34">
        <v>16747.11</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v>19144.84</v>
      </c>
      <c r="J2299" s="34">
        <v>19144.84</v>
      </c>
      <c r="K2299" s="34">
        <v>19144.84</v>
      </c>
      <c r="L2299" s="34">
        <v>19144.84</v>
      </c>
      <c r="M2299" s="34">
        <v>19144.84</v>
      </c>
      <c r="N2299" s="34">
        <v>19144.84</v>
      </c>
      <c r="O2299" s="34">
        <v>19144.84</v>
      </c>
      <c r="P2299" s="34">
        <v>19144.84</v>
      </c>
      <c r="Q2299" s="34">
        <v>19144.84</v>
      </c>
      <c r="R2299" s="34">
        <v>19144.84</v>
      </c>
      <c r="S2299" s="34">
        <v>19144.84</v>
      </c>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v>10761.86</v>
      </c>
      <c r="Q2301" s="34">
        <v>10761.86</v>
      </c>
      <c r="R2301" s="34">
        <v>10761.86</v>
      </c>
      <c r="S2301" s="34">
        <v>10761.86</v>
      </c>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v>2946.01</v>
      </c>
      <c r="J2303" s="34">
        <v>2946.01</v>
      </c>
      <c r="K2303" s="34">
        <v>2946.01</v>
      </c>
      <c r="L2303" s="34">
        <v>2946.01</v>
      </c>
      <c r="M2303" s="34">
        <v>2946.01</v>
      </c>
      <c r="N2303" s="34">
        <v>2946.01</v>
      </c>
      <c r="O2303" s="34">
        <v>2946.01</v>
      </c>
      <c r="P2303" s="34">
        <v>2946.01</v>
      </c>
      <c r="Q2303" s="34">
        <v>2946.01</v>
      </c>
      <c r="R2303" s="34">
        <v>2946.01</v>
      </c>
      <c r="S2303" s="34">
        <v>2946.01</v>
      </c>
    </row>
    <row r="2304" spans="2:19">
      <c r="B2304" s="5">
        <v>2001</v>
      </c>
      <c r="C2304" s="34"/>
      <c r="D2304" s="34"/>
      <c r="E2304" s="34"/>
      <c r="F2304" s="34"/>
      <c r="G2304" s="34"/>
      <c r="H2304" s="34"/>
      <c r="I2304" s="34">
        <v>10961.08</v>
      </c>
      <c r="J2304" s="34">
        <v>10961.08</v>
      </c>
      <c r="K2304" s="34">
        <v>10961.08</v>
      </c>
      <c r="L2304" s="34">
        <v>10961.08</v>
      </c>
      <c r="M2304" s="34">
        <v>10961.08</v>
      </c>
      <c r="N2304" s="34">
        <v>10961.08</v>
      </c>
      <c r="O2304" s="34">
        <v>10961.08</v>
      </c>
      <c r="P2304" s="34">
        <v>23806.42</v>
      </c>
      <c r="Q2304" s="34">
        <v>23806.42</v>
      </c>
      <c r="R2304" s="34">
        <v>23806.42</v>
      </c>
      <c r="S2304" s="34">
        <v>23806.42</v>
      </c>
    </row>
    <row r="2305" spans="2:19">
      <c r="B2305" s="5">
        <v>2000</v>
      </c>
      <c r="C2305" s="34"/>
      <c r="D2305" s="34"/>
      <c r="E2305" s="34"/>
      <c r="F2305" s="34"/>
      <c r="G2305" s="34"/>
      <c r="H2305" s="34"/>
      <c r="I2305" s="34">
        <v>9369.7900000000009</v>
      </c>
      <c r="J2305" s="34">
        <v>9369.7900000000009</v>
      </c>
      <c r="K2305" s="34">
        <v>9369.7900000000009</v>
      </c>
      <c r="L2305" s="34">
        <v>9369.7900000000009</v>
      </c>
      <c r="M2305" s="34">
        <v>9369.7900000000009</v>
      </c>
      <c r="N2305" s="34">
        <v>9369.7900000000009</v>
      </c>
      <c r="O2305" s="34">
        <v>9369.7900000000009</v>
      </c>
      <c r="P2305" s="34">
        <v>20329</v>
      </c>
      <c r="Q2305" s="34">
        <v>20329</v>
      </c>
      <c r="R2305" s="34">
        <v>20329</v>
      </c>
      <c r="S2305" s="34">
        <v>20329</v>
      </c>
    </row>
    <row r="2306" spans="2:19">
      <c r="B2306" s="5">
        <v>1999</v>
      </c>
      <c r="C2306" s="34">
        <v>2045.17</v>
      </c>
      <c r="D2306" s="34">
        <v>2045.17</v>
      </c>
      <c r="E2306" s="34">
        <v>2045.17</v>
      </c>
      <c r="F2306" s="34">
        <v>2045.17</v>
      </c>
      <c r="G2306" s="34">
        <v>2045.17</v>
      </c>
      <c r="H2306" s="34">
        <v>2045.17</v>
      </c>
      <c r="I2306" s="34">
        <v>18383.79</v>
      </c>
      <c r="J2306" s="34">
        <v>18383.79</v>
      </c>
      <c r="K2306" s="34">
        <v>18383.79</v>
      </c>
      <c r="L2306" s="34">
        <v>18383.79</v>
      </c>
      <c r="M2306" s="34">
        <v>18383.79</v>
      </c>
      <c r="N2306" s="34">
        <v>16338.62</v>
      </c>
      <c r="O2306" s="34">
        <v>16338.62</v>
      </c>
      <c r="P2306" s="34">
        <v>38211.18</v>
      </c>
      <c r="Q2306" s="34">
        <v>38211.18</v>
      </c>
      <c r="R2306" s="34">
        <v>38211.18</v>
      </c>
      <c r="S2306" s="34">
        <v>38211.18</v>
      </c>
    </row>
    <row r="2307" spans="2:19">
      <c r="B2307" s="5">
        <v>1998</v>
      </c>
      <c r="C2307" s="34"/>
      <c r="D2307" s="34"/>
      <c r="E2307" s="34"/>
      <c r="F2307" s="34"/>
      <c r="G2307" s="34"/>
      <c r="H2307" s="34"/>
      <c r="I2307" s="34">
        <v>4944.2</v>
      </c>
      <c r="J2307" s="34">
        <v>4944.2</v>
      </c>
      <c r="K2307" s="34">
        <v>4944.2</v>
      </c>
      <c r="L2307" s="34">
        <v>4944.2</v>
      </c>
      <c r="M2307" s="34">
        <v>4944.2</v>
      </c>
      <c r="N2307" s="34">
        <v>4944.2</v>
      </c>
      <c r="O2307" s="34">
        <v>5107.2</v>
      </c>
      <c r="P2307" s="34">
        <v>19087.97</v>
      </c>
      <c r="Q2307" s="34">
        <v>19087.97</v>
      </c>
      <c r="R2307" s="34">
        <v>19087.97</v>
      </c>
      <c r="S2307" s="34">
        <v>19087.97</v>
      </c>
    </row>
    <row r="2308" spans="2:19">
      <c r="B2308" s="5">
        <v>1997</v>
      </c>
      <c r="C2308" s="34"/>
      <c r="D2308" s="34"/>
      <c r="E2308" s="34"/>
      <c r="F2308" s="34"/>
      <c r="G2308" s="34"/>
      <c r="H2308" s="34"/>
      <c r="I2308" s="34">
        <v>109337.70999999999</v>
      </c>
      <c r="J2308" s="34">
        <v>109337.70999999999</v>
      </c>
      <c r="K2308" s="34">
        <v>109337.70999999999</v>
      </c>
      <c r="L2308" s="34">
        <v>109337.70999999999</v>
      </c>
      <c r="M2308" s="34">
        <v>109337.70999999999</v>
      </c>
      <c r="N2308" s="34">
        <v>109337.70999999999</v>
      </c>
      <c r="O2308" s="34">
        <v>138440.71</v>
      </c>
      <c r="P2308" s="34">
        <v>192259.28999999998</v>
      </c>
      <c r="Q2308" s="34">
        <v>192259.28999999998</v>
      </c>
      <c r="R2308" s="34">
        <v>192259.28999999998</v>
      </c>
      <c r="S2308" s="34">
        <v>192259.28999999998</v>
      </c>
    </row>
    <row r="2309" spans="2:19">
      <c r="B2309" s="5">
        <v>1996</v>
      </c>
      <c r="C2309" s="34"/>
      <c r="D2309" s="34"/>
      <c r="E2309" s="34"/>
      <c r="F2309" s="34"/>
      <c r="G2309" s="34"/>
      <c r="H2309" s="34"/>
      <c r="I2309" s="34">
        <v>3476.78</v>
      </c>
      <c r="J2309" s="34">
        <v>3476.78</v>
      </c>
      <c r="K2309" s="34">
        <v>3476.78</v>
      </c>
      <c r="L2309" s="34">
        <v>3476.78</v>
      </c>
      <c r="M2309" s="34">
        <v>3476.78</v>
      </c>
      <c r="N2309" s="34">
        <v>3476.78</v>
      </c>
      <c r="O2309" s="34">
        <v>14263.78</v>
      </c>
      <c r="P2309" s="34">
        <v>18154.2</v>
      </c>
      <c r="Q2309" s="34">
        <v>18154.2</v>
      </c>
      <c r="R2309" s="34">
        <v>18154.2</v>
      </c>
      <c r="S2309" s="34">
        <v>18154.2</v>
      </c>
    </row>
    <row r="2310" spans="2:19">
      <c r="B2310" s="5">
        <v>1995</v>
      </c>
      <c r="C2310" s="34"/>
      <c r="D2310" s="34"/>
      <c r="E2310" s="34"/>
      <c r="F2310" s="34"/>
      <c r="G2310" s="34"/>
      <c r="H2310" s="34"/>
      <c r="I2310" s="34">
        <v>4148.62</v>
      </c>
      <c r="J2310" s="34">
        <v>4148.62</v>
      </c>
      <c r="K2310" s="34">
        <v>4148.62</v>
      </c>
      <c r="L2310" s="34">
        <v>4148.62</v>
      </c>
      <c r="M2310" s="34">
        <v>4148.62</v>
      </c>
      <c r="N2310" s="34">
        <v>4148.62</v>
      </c>
      <c r="O2310" s="34">
        <v>4148.62</v>
      </c>
      <c r="P2310" s="34">
        <v>33784.629999999997</v>
      </c>
      <c r="Q2310" s="34">
        <v>33784.629999999997</v>
      </c>
      <c r="R2310" s="34">
        <v>33784.629999999997</v>
      </c>
      <c r="S2310" s="34">
        <v>33784.629999999997</v>
      </c>
    </row>
    <row r="2311" spans="2:19">
      <c r="B2311" s="5">
        <v>1994</v>
      </c>
      <c r="C2311" s="34"/>
      <c r="D2311" s="34"/>
      <c r="E2311" s="34"/>
      <c r="F2311" s="34"/>
      <c r="G2311" s="34"/>
      <c r="H2311" s="34"/>
      <c r="I2311" s="34">
        <v>93137.45</v>
      </c>
      <c r="J2311" s="34">
        <v>93137.45</v>
      </c>
      <c r="K2311" s="34">
        <v>93137.45</v>
      </c>
      <c r="L2311" s="34">
        <v>93137.45</v>
      </c>
      <c r="M2311" s="34">
        <v>93137.45</v>
      </c>
      <c r="N2311" s="34">
        <v>93137.45</v>
      </c>
      <c r="O2311" s="34">
        <v>144349.45000000001</v>
      </c>
      <c r="P2311" s="34">
        <v>173706.28999999998</v>
      </c>
      <c r="Q2311" s="34">
        <v>173706.28999999998</v>
      </c>
      <c r="R2311" s="34">
        <v>173706.28999999998</v>
      </c>
      <c r="S2311" s="34">
        <v>173706.28999999998</v>
      </c>
    </row>
    <row r="2312" spans="2:19">
      <c r="B2312" s="5">
        <v>1993</v>
      </c>
      <c r="C2312" s="34"/>
      <c r="D2312" s="34"/>
      <c r="E2312" s="34"/>
      <c r="F2312" s="34"/>
      <c r="G2312" s="34"/>
      <c r="H2312" s="34"/>
      <c r="I2312" s="34">
        <v>7054.29</v>
      </c>
      <c r="J2312" s="34">
        <v>7054.29</v>
      </c>
      <c r="K2312" s="34">
        <v>7054.29</v>
      </c>
      <c r="L2312" s="34">
        <v>7054.29</v>
      </c>
      <c r="M2312" s="34">
        <v>7054.29</v>
      </c>
      <c r="N2312" s="34">
        <v>7054.29</v>
      </c>
      <c r="O2312" s="34">
        <v>48653.29</v>
      </c>
      <c r="P2312" s="34">
        <v>48653.29</v>
      </c>
      <c r="Q2312" s="34">
        <v>48653.29</v>
      </c>
      <c r="R2312" s="34">
        <v>48653.29</v>
      </c>
      <c r="S2312" s="34">
        <v>48653.29</v>
      </c>
    </row>
    <row r="2313" spans="2:19">
      <c r="B2313" s="5">
        <v>1992</v>
      </c>
      <c r="C2313" s="34"/>
      <c r="D2313" s="34"/>
      <c r="E2313" s="34"/>
      <c r="F2313" s="34"/>
      <c r="G2313" s="34"/>
      <c r="H2313" s="34"/>
      <c r="I2313" s="34">
        <v>25041.03</v>
      </c>
      <c r="J2313" s="34">
        <v>25041.03</v>
      </c>
      <c r="K2313" s="34">
        <v>25041.03</v>
      </c>
      <c r="L2313" s="34">
        <v>25041.03</v>
      </c>
      <c r="M2313" s="34">
        <v>25041.03</v>
      </c>
      <c r="N2313" s="34">
        <v>25041.03</v>
      </c>
      <c r="O2313" s="34">
        <v>73434.03</v>
      </c>
      <c r="P2313" s="34">
        <v>82820.33</v>
      </c>
      <c r="Q2313" s="34">
        <v>82820.33</v>
      </c>
      <c r="R2313" s="34">
        <v>82820.33</v>
      </c>
      <c r="S2313" s="34">
        <v>82820.33</v>
      </c>
    </row>
    <row r="2314" spans="2:19">
      <c r="B2314" s="5">
        <v>1991</v>
      </c>
      <c r="C2314" s="34"/>
      <c r="D2314" s="34"/>
      <c r="E2314" s="34"/>
      <c r="F2314" s="34"/>
      <c r="G2314" s="34"/>
      <c r="H2314" s="34"/>
      <c r="I2314" s="34">
        <v>6531.75</v>
      </c>
      <c r="J2314" s="34">
        <v>6531.75</v>
      </c>
      <c r="K2314" s="34">
        <v>6531.75</v>
      </c>
      <c r="L2314" s="34">
        <v>6531.75</v>
      </c>
      <c r="M2314" s="34">
        <v>6531.75</v>
      </c>
      <c r="N2314" s="34">
        <v>6531.75</v>
      </c>
      <c r="O2314" s="34">
        <v>6531.75</v>
      </c>
      <c r="P2314" s="34">
        <v>6531.75</v>
      </c>
      <c r="Q2314" s="34">
        <v>6531.75</v>
      </c>
      <c r="R2314" s="34">
        <v>6531.75</v>
      </c>
      <c r="S2314" s="34">
        <v>0</v>
      </c>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v>7855</v>
      </c>
      <c r="P2317" s="34">
        <v>7855</v>
      </c>
      <c r="Q2317" s="34">
        <v>7855</v>
      </c>
      <c r="R2317" s="34">
        <v>7855</v>
      </c>
      <c r="S2317" s="34">
        <v>7855</v>
      </c>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v>7803.7100000000009</v>
      </c>
      <c r="J2320" s="34">
        <v>7803.7100000000009</v>
      </c>
      <c r="K2320" s="34">
        <v>7803.7100000000009</v>
      </c>
      <c r="L2320" s="34">
        <v>7803.7100000000009</v>
      </c>
      <c r="M2320" s="34">
        <v>7803.7100000000009</v>
      </c>
      <c r="N2320" s="34">
        <v>7803.7100000000009</v>
      </c>
      <c r="O2320" s="34">
        <v>7803.7100000000009</v>
      </c>
      <c r="P2320" s="34">
        <v>7803.7100000000009</v>
      </c>
      <c r="Q2320" s="34">
        <v>7803.7100000000009</v>
      </c>
      <c r="R2320" s="34">
        <v>7803.7100000000009</v>
      </c>
      <c r="S2320" s="34">
        <v>7803.7100000000009</v>
      </c>
    </row>
    <row r="2321" spans="2:19">
      <c r="B2321" s="5">
        <v>1984</v>
      </c>
      <c r="C2321" s="34"/>
      <c r="D2321" s="34"/>
      <c r="E2321" s="34"/>
      <c r="F2321" s="34"/>
      <c r="G2321" s="34"/>
      <c r="H2321" s="34"/>
      <c r="I2321" s="34"/>
      <c r="J2321" s="34"/>
      <c r="K2321" s="34"/>
      <c r="L2321" s="34"/>
      <c r="M2321" s="34"/>
      <c r="N2321" s="34"/>
      <c r="O2321" s="34"/>
      <c r="P2321" s="34">
        <v>2346.04</v>
      </c>
      <c r="Q2321" s="34">
        <v>2346.04</v>
      </c>
      <c r="R2321" s="34">
        <v>2346.04</v>
      </c>
      <c r="S2321" s="34">
        <v>2346.04</v>
      </c>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v>6023.6</v>
      </c>
      <c r="Q2325" s="34">
        <v>6023.6</v>
      </c>
      <c r="R2325" s="34">
        <v>6023.6</v>
      </c>
      <c r="S2325" s="34">
        <v>6023.6</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v>22188.83</v>
      </c>
      <c r="J2338" s="34">
        <v>22188.83</v>
      </c>
      <c r="K2338" s="34">
        <v>22188.83</v>
      </c>
      <c r="L2338" s="34">
        <v>22188.83</v>
      </c>
      <c r="M2338" s="34">
        <v>22188.83</v>
      </c>
      <c r="N2338" s="34">
        <v>22188.83</v>
      </c>
      <c r="O2338" s="34">
        <v>22188.83</v>
      </c>
      <c r="P2338" s="34">
        <v>22188.83</v>
      </c>
      <c r="Q2338" s="34">
        <v>22188.83</v>
      </c>
      <c r="R2338" s="34">
        <v>22188.83</v>
      </c>
      <c r="S2338" s="34">
        <v>22188.83</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2045.17</v>
      </c>
      <c r="D2376" s="7">
        <f>SUM(D2298:D2375)</f>
        <v>2045.17</v>
      </c>
      <c r="E2376" s="7">
        <f>SUM(E2297:E2375)</f>
        <v>2045.17</v>
      </c>
      <c r="F2376" s="7">
        <f>SUM(F2296:F2375)</f>
        <v>2045.17</v>
      </c>
      <c r="G2376" s="7">
        <f>SUM(G2295:G2375)</f>
        <v>2045.17</v>
      </c>
      <c r="H2376" s="7">
        <f>SUM(H2289:H2375)</f>
        <v>2045.17</v>
      </c>
      <c r="I2376" s="7">
        <f>SUM(I2289:I2375)</f>
        <v>414116.99</v>
      </c>
      <c r="J2376" s="7">
        <f t="shared" ref="J2376" si="45">SUM(J2289:J2375)</f>
        <v>414116.99</v>
      </c>
      <c r="K2376" s="7">
        <f>SUM(K2289:K2375)</f>
        <v>414116.99</v>
      </c>
      <c r="L2376" s="7">
        <f t="shared" ref="L2376" si="46">SUM(L2289:L2375)</f>
        <v>450712.54000000004</v>
      </c>
      <c r="M2376" s="7">
        <f>SUM(M2289:M2375)</f>
        <v>450712.54000000004</v>
      </c>
      <c r="N2376" s="10">
        <f>SUM(N2284:N2375)</f>
        <v>582114.40999999992</v>
      </c>
      <c r="O2376" s="10">
        <f>SUM(O2284:O2375)</f>
        <v>933088.32</v>
      </c>
      <c r="P2376" s="10">
        <f>SUM(P2284:P2375)</f>
        <v>1332215.55</v>
      </c>
      <c r="Q2376" s="10">
        <f>SUM(Q2284:Q2375)</f>
        <v>1455935.83</v>
      </c>
      <c r="R2376" s="10">
        <f>SUM(R2283:R2375)</f>
        <v>1495838.82</v>
      </c>
      <c r="S2376" s="10">
        <f>SUM(S2283:S2375)</f>
        <v>1688845.57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v>0</v>
      </c>
      <c r="F2484" s="33">
        <v>0</v>
      </c>
      <c r="G2484" s="33">
        <v>0</v>
      </c>
      <c r="H2484" s="34">
        <v>7072.05</v>
      </c>
      <c r="I2484" s="34">
        <v>7072.05</v>
      </c>
      <c r="J2484" s="34">
        <v>7072.05</v>
      </c>
      <c r="K2484" s="34">
        <v>7072.05</v>
      </c>
      <c r="L2484" s="34">
        <v>7072.05</v>
      </c>
      <c r="M2484" s="34">
        <v>7072.05</v>
      </c>
      <c r="N2484" s="34">
        <v>7072.05</v>
      </c>
      <c r="O2484" s="34">
        <v>7072.05</v>
      </c>
      <c r="P2484" s="34">
        <v>7072.05</v>
      </c>
      <c r="Q2484" s="34">
        <v>7072.05</v>
      </c>
      <c r="R2484" s="34">
        <v>7072.05</v>
      </c>
      <c r="S2484" s="34">
        <v>7072.05</v>
      </c>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v>0</v>
      </c>
      <c r="F2486" s="34">
        <v>11082</v>
      </c>
      <c r="G2486" s="34">
        <v>11082</v>
      </c>
      <c r="H2486" s="34">
        <v>11082</v>
      </c>
      <c r="I2486" s="34">
        <v>11082</v>
      </c>
      <c r="J2486" s="34">
        <v>11082</v>
      </c>
      <c r="K2486" s="34">
        <v>11082</v>
      </c>
      <c r="L2486" s="34">
        <v>11082</v>
      </c>
      <c r="M2486" s="34">
        <v>11082</v>
      </c>
      <c r="N2486" s="34">
        <v>11082</v>
      </c>
      <c r="O2486" s="34">
        <v>11082</v>
      </c>
      <c r="P2486" s="34">
        <v>11082</v>
      </c>
      <c r="Q2486" s="34">
        <v>11082</v>
      </c>
      <c r="R2486" s="34">
        <v>11082</v>
      </c>
      <c r="S2486" s="34">
        <v>11082</v>
      </c>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v>31203.73</v>
      </c>
      <c r="E2488" s="34">
        <v>31203.73</v>
      </c>
      <c r="F2488" s="34">
        <v>31203.73</v>
      </c>
      <c r="G2488" s="34">
        <v>31203.73</v>
      </c>
      <c r="H2488" s="34">
        <v>31203.73</v>
      </c>
      <c r="I2488" s="34">
        <v>31203.73</v>
      </c>
      <c r="J2488" s="34">
        <v>31203.73</v>
      </c>
      <c r="K2488" s="34">
        <v>31203.73</v>
      </c>
      <c r="L2488" s="34">
        <v>31203.73</v>
      </c>
      <c r="M2488" s="34">
        <v>31203.73</v>
      </c>
      <c r="N2488" s="34">
        <v>31203.73</v>
      </c>
      <c r="O2488" s="34">
        <v>31203.73</v>
      </c>
      <c r="P2488" s="34">
        <v>31203.73</v>
      </c>
      <c r="Q2488" s="34">
        <v>31203.73</v>
      </c>
      <c r="R2488" s="34">
        <v>31203.73</v>
      </c>
      <c r="S2488" s="34">
        <v>31203.73</v>
      </c>
    </row>
    <row r="2489" spans="2:19">
      <c r="B2489" s="5">
        <v>2006</v>
      </c>
      <c r="C2489" s="34">
        <v>49042.28</v>
      </c>
      <c r="D2489" s="34">
        <v>49042.28</v>
      </c>
      <c r="E2489" s="34">
        <v>49042.28</v>
      </c>
      <c r="F2489" s="34">
        <v>49042.28</v>
      </c>
      <c r="G2489" s="34">
        <v>49042.28</v>
      </c>
      <c r="H2489" s="34">
        <v>49042.28</v>
      </c>
      <c r="I2489" s="34">
        <v>49042.28</v>
      </c>
      <c r="J2489" s="34">
        <v>49042.28</v>
      </c>
      <c r="K2489" s="34">
        <v>49042.28</v>
      </c>
      <c r="L2489" s="34">
        <v>49042.28</v>
      </c>
      <c r="M2489" s="34">
        <v>49042.28</v>
      </c>
      <c r="N2489" s="34">
        <v>49042.28</v>
      </c>
      <c r="O2489" s="34">
        <v>49042.28</v>
      </c>
      <c r="P2489" s="34">
        <v>49042.28</v>
      </c>
      <c r="Q2489" s="34">
        <v>18338.219999999998</v>
      </c>
      <c r="R2489" s="34">
        <v>18338.219999999998</v>
      </c>
      <c r="S2489" s="34">
        <v>18338.219999999998</v>
      </c>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v>12464</v>
      </c>
      <c r="D2491" s="34">
        <v>12464</v>
      </c>
      <c r="E2491" s="34">
        <v>12464</v>
      </c>
      <c r="F2491" s="34">
        <v>12464</v>
      </c>
      <c r="G2491" s="34">
        <v>12464</v>
      </c>
      <c r="H2491" s="34">
        <v>12464</v>
      </c>
      <c r="I2491" s="34">
        <v>12464</v>
      </c>
      <c r="J2491" s="34">
        <v>12464</v>
      </c>
      <c r="K2491" s="34">
        <v>12464</v>
      </c>
      <c r="L2491" s="34">
        <v>12464</v>
      </c>
      <c r="M2491" s="34">
        <v>12464</v>
      </c>
      <c r="N2491" s="34">
        <v>12464</v>
      </c>
      <c r="O2491" s="34">
        <v>12464</v>
      </c>
      <c r="P2491" s="34">
        <v>12464</v>
      </c>
      <c r="Q2491" s="34">
        <v>12464</v>
      </c>
      <c r="R2491" s="34">
        <v>12464</v>
      </c>
      <c r="S2491" s="34">
        <v>12464</v>
      </c>
    </row>
    <row r="2492" spans="2:19">
      <c r="B2492" s="5">
        <v>2003</v>
      </c>
      <c r="C2492" s="34">
        <v>8397.51</v>
      </c>
      <c r="D2492" s="34">
        <v>8397.51</v>
      </c>
      <c r="E2492" s="34">
        <v>8397.51</v>
      </c>
      <c r="F2492" s="34">
        <v>8397.51</v>
      </c>
      <c r="G2492" s="34">
        <v>8397.51</v>
      </c>
      <c r="H2492" s="34">
        <v>8397.51</v>
      </c>
      <c r="I2492" s="34">
        <v>8397.51</v>
      </c>
      <c r="J2492" s="34">
        <v>8397.51</v>
      </c>
      <c r="K2492" s="34">
        <v>8397.51</v>
      </c>
      <c r="L2492" s="34">
        <v>8397.51</v>
      </c>
      <c r="M2492" s="34">
        <v>8397.51</v>
      </c>
      <c r="N2492" s="34">
        <v>8397.51</v>
      </c>
      <c r="O2492" s="34">
        <v>8397.51</v>
      </c>
      <c r="P2492" s="34">
        <v>8397.51</v>
      </c>
      <c r="Q2492" s="34">
        <v>8397.51</v>
      </c>
      <c r="R2492" s="34">
        <v>8397.51</v>
      </c>
      <c r="S2492" s="34">
        <v>8397.51</v>
      </c>
    </row>
    <row r="2493" spans="2:19">
      <c r="B2493" s="5">
        <v>2002</v>
      </c>
      <c r="C2493" s="34">
        <v>11093.23</v>
      </c>
      <c r="D2493" s="34">
        <v>11093.23</v>
      </c>
      <c r="E2493" s="34">
        <v>11093.23</v>
      </c>
      <c r="F2493" s="34">
        <v>11093.23</v>
      </c>
      <c r="G2493" s="34">
        <v>11093.23</v>
      </c>
      <c r="H2493" s="34">
        <v>11093.23</v>
      </c>
      <c r="I2493" s="34">
        <v>11093.23</v>
      </c>
      <c r="J2493" s="34">
        <v>11093.23</v>
      </c>
      <c r="K2493" s="34">
        <v>11093.23</v>
      </c>
      <c r="L2493" s="34">
        <v>11093.23</v>
      </c>
      <c r="M2493" s="34">
        <v>11093.23</v>
      </c>
      <c r="N2493" s="34">
        <v>11093.23</v>
      </c>
      <c r="O2493" s="34">
        <v>11093.23</v>
      </c>
      <c r="P2493" s="34">
        <v>11093.23</v>
      </c>
      <c r="Q2493" s="34">
        <v>11093.23</v>
      </c>
      <c r="R2493" s="34">
        <v>11093.23</v>
      </c>
      <c r="S2493" s="34">
        <v>11093.23</v>
      </c>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v>9652.35</v>
      </c>
      <c r="D2495" s="34">
        <v>9652.35</v>
      </c>
      <c r="E2495" s="34">
        <v>9652.35</v>
      </c>
      <c r="F2495" s="34">
        <v>9652.35</v>
      </c>
      <c r="G2495" s="34">
        <v>9652.35</v>
      </c>
      <c r="H2495" s="34">
        <v>9652.35</v>
      </c>
      <c r="I2495" s="34">
        <v>9652.35</v>
      </c>
      <c r="J2495" s="34">
        <v>9652.35</v>
      </c>
      <c r="K2495" s="34">
        <v>9652.35</v>
      </c>
      <c r="L2495" s="34">
        <v>9652.35</v>
      </c>
      <c r="M2495" s="34">
        <v>9652.35</v>
      </c>
      <c r="N2495" s="34">
        <v>9652.35</v>
      </c>
      <c r="O2495" s="34">
        <v>9652.35</v>
      </c>
      <c r="P2495" s="34">
        <v>9652.35</v>
      </c>
      <c r="Q2495" s="34">
        <v>9652.35</v>
      </c>
      <c r="R2495" s="34">
        <v>9652.35</v>
      </c>
      <c r="S2495" s="34">
        <v>9652.35</v>
      </c>
    </row>
    <row r="2496" spans="2:19">
      <c r="B2496" s="5">
        <v>1999</v>
      </c>
      <c r="C2496" s="34">
        <v>32520.46</v>
      </c>
      <c r="D2496" s="34">
        <v>32520.46</v>
      </c>
      <c r="E2496" s="34">
        <v>32520.46</v>
      </c>
      <c r="F2496" s="34">
        <v>32520.46</v>
      </c>
      <c r="G2496" s="34">
        <v>32520.46</v>
      </c>
      <c r="H2496" s="34">
        <v>32520.46</v>
      </c>
      <c r="I2496" s="34">
        <v>32520.46</v>
      </c>
      <c r="J2496" s="34">
        <v>32520.46</v>
      </c>
      <c r="K2496" s="34">
        <v>32520.46</v>
      </c>
      <c r="L2496" s="34">
        <v>32520.46</v>
      </c>
      <c r="M2496" s="34">
        <v>32520.46</v>
      </c>
      <c r="N2496" s="34">
        <v>32520.46</v>
      </c>
      <c r="O2496" s="34">
        <v>32520.46</v>
      </c>
      <c r="P2496" s="34">
        <v>32520.46</v>
      </c>
      <c r="Q2496" s="34">
        <v>32520.46</v>
      </c>
      <c r="R2496" s="34">
        <v>32520.46</v>
      </c>
      <c r="S2496" s="34">
        <v>32520.46</v>
      </c>
    </row>
    <row r="2497" spans="2:19">
      <c r="B2497" s="5">
        <v>1998</v>
      </c>
      <c r="C2497" s="34">
        <v>230041.74000000002</v>
      </c>
      <c r="D2497" s="34">
        <v>230041.74000000002</v>
      </c>
      <c r="E2497" s="34">
        <v>230041.74000000002</v>
      </c>
      <c r="F2497" s="34">
        <v>230041.74000000002</v>
      </c>
      <c r="G2497" s="34">
        <v>230041.74000000002</v>
      </c>
      <c r="H2497" s="34">
        <v>230041.74000000002</v>
      </c>
      <c r="I2497" s="34">
        <v>230041.74000000002</v>
      </c>
      <c r="J2497" s="34">
        <v>230041.74000000002</v>
      </c>
      <c r="K2497" s="34">
        <v>230041.74000000002</v>
      </c>
      <c r="L2497" s="34">
        <v>230041.74000000002</v>
      </c>
      <c r="M2497" s="34">
        <v>230041.74000000002</v>
      </c>
      <c r="N2497" s="34">
        <v>230041.74000000002</v>
      </c>
      <c r="O2497" s="34">
        <v>230041.74000000002</v>
      </c>
      <c r="P2497" s="34">
        <v>191520.29</v>
      </c>
      <c r="Q2497" s="34">
        <v>191520.29</v>
      </c>
      <c r="R2497" s="34">
        <v>191520.29</v>
      </c>
      <c r="S2497" s="34">
        <v>191520.29</v>
      </c>
    </row>
    <row r="2498" spans="2:19">
      <c r="B2498" s="5">
        <v>1997</v>
      </c>
      <c r="C2498" s="34">
        <v>25752.46</v>
      </c>
      <c r="D2498" s="34">
        <v>25752.46</v>
      </c>
      <c r="E2498" s="34">
        <v>25752.46</v>
      </c>
      <c r="F2498" s="34">
        <v>25752.46</v>
      </c>
      <c r="G2498" s="34">
        <v>25752.46</v>
      </c>
      <c r="H2498" s="34">
        <v>25752.46</v>
      </c>
      <c r="I2498" s="34">
        <v>25752.46</v>
      </c>
      <c r="J2498" s="34">
        <v>25752.46</v>
      </c>
      <c r="K2498" s="34">
        <v>25752.46</v>
      </c>
      <c r="L2498" s="34">
        <v>25752.46</v>
      </c>
      <c r="M2498" s="34">
        <v>25752.46</v>
      </c>
      <c r="N2498" s="34">
        <v>25752.46</v>
      </c>
      <c r="O2498" s="34">
        <v>25752.46</v>
      </c>
      <c r="P2498" s="34">
        <v>25752.46</v>
      </c>
      <c r="Q2498" s="34">
        <v>25752.46</v>
      </c>
      <c r="R2498" s="34">
        <v>25752.46</v>
      </c>
      <c r="S2498" s="34">
        <v>25752.46</v>
      </c>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v>41022.480000000003</v>
      </c>
      <c r="D2500" s="34">
        <v>41022.480000000003</v>
      </c>
      <c r="E2500" s="34">
        <v>41022.480000000003</v>
      </c>
      <c r="F2500" s="34">
        <v>41022.480000000003</v>
      </c>
      <c r="G2500" s="34">
        <v>41022.480000000003</v>
      </c>
      <c r="H2500" s="34">
        <v>41022.480000000003</v>
      </c>
      <c r="I2500" s="34">
        <v>41022.480000000003</v>
      </c>
      <c r="J2500" s="34">
        <v>41022.480000000003</v>
      </c>
      <c r="K2500" s="34">
        <v>41022.480000000003</v>
      </c>
      <c r="L2500" s="34">
        <v>41022.480000000003</v>
      </c>
      <c r="M2500" s="34">
        <v>41022.480000000003</v>
      </c>
      <c r="N2500" s="34">
        <v>41022.480000000003</v>
      </c>
      <c r="O2500" s="34">
        <v>41022.480000000003</v>
      </c>
      <c r="P2500" s="34">
        <v>41022.480000000003</v>
      </c>
      <c r="Q2500" s="34">
        <v>41022.480000000003</v>
      </c>
      <c r="R2500" s="34">
        <v>41022.480000000003</v>
      </c>
      <c r="S2500" s="34">
        <v>41022.480000000003</v>
      </c>
    </row>
    <row r="2501" spans="2:19">
      <c r="B2501" s="5">
        <v>1994</v>
      </c>
      <c r="C2501" s="34">
        <v>77115.22</v>
      </c>
      <c r="D2501" s="34">
        <v>77115.22</v>
      </c>
      <c r="E2501" s="34">
        <v>77115.22</v>
      </c>
      <c r="F2501" s="34">
        <v>77115.22</v>
      </c>
      <c r="G2501" s="34">
        <v>77115.22</v>
      </c>
      <c r="H2501" s="34">
        <v>77115.22</v>
      </c>
      <c r="I2501" s="34">
        <v>77115.22</v>
      </c>
      <c r="J2501" s="34">
        <v>77115.22</v>
      </c>
      <c r="K2501" s="34">
        <v>77115.22</v>
      </c>
      <c r="L2501" s="34">
        <v>77115.22</v>
      </c>
      <c r="M2501" s="34">
        <v>77115.22</v>
      </c>
      <c r="N2501" s="34">
        <v>77115.22</v>
      </c>
      <c r="O2501" s="34">
        <v>77115.22</v>
      </c>
      <c r="P2501" s="34">
        <v>77115.22</v>
      </c>
      <c r="Q2501" s="34">
        <v>77115.22</v>
      </c>
      <c r="R2501" s="34">
        <v>77115.22</v>
      </c>
      <c r="S2501" s="34">
        <v>77115.22</v>
      </c>
    </row>
    <row r="2502" spans="2:19">
      <c r="B2502" s="5">
        <v>1993</v>
      </c>
      <c r="C2502" s="34">
        <v>249522.14</v>
      </c>
      <c r="D2502" s="34">
        <v>249522.14</v>
      </c>
      <c r="E2502" s="34">
        <v>249522.14</v>
      </c>
      <c r="F2502" s="34">
        <v>249522.14</v>
      </c>
      <c r="G2502" s="34">
        <v>249522.14</v>
      </c>
      <c r="H2502" s="34">
        <v>249522.14</v>
      </c>
      <c r="I2502" s="34">
        <v>249522.14</v>
      </c>
      <c r="J2502" s="34">
        <v>249522.14</v>
      </c>
      <c r="K2502" s="34">
        <v>249522.14</v>
      </c>
      <c r="L2502" s="34">
        <v>249522.14</v>
      </c>
      <c r="M2502" s="34">
        <v>249522.14</v>
      </c>
      <c r="N2502" s="34">
        <v>249522.14</v>
      </c>
      <c r="O2502" s="34">
        <v>249522.14</v>
      </c>
      <c r="P2502" s="34">
        <v>249522.14</v>
      </c>
      <c r="Q2502" s="34">
        <v>249522.14</v>
      </c>
      <c r="R2502" s="34">
        <v>249522.14</v>
      </c>
      <c r="S2502" s="34">
        <v>249522.14</v>
      </c>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v>34630.58</v>
      </c>
      <c r="D2506" s="34">
        <v>34630.58</v>
      </c>
      <c r="E2506" s="34">
        <v>34630.58</v>
      </c>
      <c r="F2506" s="34">
        <v>34630.58</v>
      </c>
      <c r="G2506" s="34">
        <v>34630.58</v>
      </c>
      <c r="H2506" s="34">
        <v>34630.58</v>
      </c>
      <c r="I2506" s="34">
        <v>34630.58</v>
      </c>
      <c r="J2506" s="34">
        <v>34630.58</v>
      </c>
      <c r="K2506" s="34">
        <v>34630.58</v>
      </c>
      <c r="L2506" s="34">
        <v>34630.58</v>
      </c>
      <c r="M2506" s="34">
        <v>34630.58</v>
      </c>
      <c r="N2506" s="34">
        <v>34630.58</v>
      </c>
      <c r="O2506" s="34">
        <v>34630.58</v>
      </c>
      <c r="P2506" s="34">
        <v>34630.58</v>
      </c>
      <c r="Q2506" s="34">
        <v>34630.58</v>
      </c>
      <c r="R2506" s="34">
        <v>34630.58</v>
      </c>
      <c r="S2506" s="34">
        <v>34630.58</v>
      </c>
    </row>
    <row r="2507" spans="2:19">
      <c r="B2507" s="5">
        <v>1988</v>
      </c>
      <c r="C2507" s="34">
        <v>23738.25</v>
      </c>
      <c r="D2507" s="34">
        <v>23738.25</v>
      </c>
      <c r="E2507" s="34">
        <v>23738.25</v>
      </c>
      <c r="F2507" s="34">
        <v>23738.25</v>
      </c>
      <c r="G2507" s="34">
        <v>23738.25</v>
      </c>
      <c r="H2507" s="34">
        <v>23738.25</v>
      </c>
      <c r="I2507" s="34">
        <v>23738.25</v>
      </c>
      <c r="J2507" s="34">
        <v>23738.25</v>
      </c>
      <c r="K2507" s="34">
        <v>23738.25</v>
      </c>
      <c r="L2507" s="34">
        <v>23738.25</v>
      </c>
      <c r="M2507" s="34">
        <v>23738.25</v>
      </c>
      <c r="N2507" s="34">
        <v>23738.25</v>
      </c>
      <c r="O2507" s="34">
        <v>23738.25</v>
      </c>
      <c r="P2507" s="34">
        <v>23738.25</v>
      </c>
      <c r="Q2507" s="34">
        <v>23738.25</v>
      </c>
      <c r="R2507" s="34">
        <v>23738.25</v>
      </c>
      <c r="S2507" s="34">
        <v>23738.25</v>
      </c>
    </row>
    <row r="2508" spans="2:19">
      <c r="B2508" s="5">
        <v>1987</v>
      </c>
      <c r="C2508" s="34">
        <v>27456.739999999998</v>
      </c>
      <c r="D2508" s="34">
        <v>27456.739999999998</v>
      </c>
      <c r="E2508" s="34">
        <v>27456.739999999998</v>
      </c>
      <c r="F2508" s="34">
        <v>27456.739999999998</v>
      </c>
      <c r="G2508" s="34">
        <v>27456.739999999998</v>
      </c>
      <c r="H2508" s="34">
        <v>27456.739999999998</v>
      </c>
      <c r="I2508" s="34">
        <v>27456.739999999998</v>
      </c>
      <c r="J2508" s="34">
        <v>27456.739999999998</v>
      </c>
      <c r="K2508" s="34">
        <v>27456.739999999998</v>
      </c>
      <c r="L2508" s="34">
        <v>27456.739999999998</v>
      </c>
      <c r="M2508" s="34">
        <v>27456.739999999998</v>
      </c>
      <c r="N2508" s="34">
        <v>27456.739999999998</v>
      </c>
      <c r="O2508" s="34">
        <v>27456.739999999998</v>
      </c>
      <c r="P2508" s="34">
        <v>27456.739999999998</v>
      </c>
      <c r="Q2508" s="34">
        <v>27456.739999999998</v>
      </c>
      <c r="R2508" s="34">
        <v>27456.739999999998</v>
      </c>
      <c r="S2508" s="34">
        <v>27456.739999999998</v>
      </c>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v>10473.58</v>
      </c>
      <c r="D2510" s="34">
        <v>10473.58</v>
      </c>
      <c r="E2510" s="34">
        <v>10473.58</v>
      </c>
      <c r="F2510" s="34">
        <v>10473.58</v>
      </c>
      <c r="G2510" s="34">
        <v>10473.58</v>
      </c>
      <c r="H2510" s="34">
        <v>10473.58</v>
      </c>
      <c r="I2510" s="34">
        <v>10473.58</v>
      </c>
      <c r="J2510" s="34">
        <v>10473.58</v>
      </c>
      <c r="K2510" s="34">
        <v>10473.58</v>
      </c>
      <c r="L2510" s="34">
        <v>10473.58</v>
      </c>
      <c r="M2510" s="34">
        <v>10473.58</v>
      </c>
      <c r="N2510" s="34">
        <v>10473.58</v>
      </c>
      <c r="O2510" s="34">
        <v>10473.58</v>
      </c>
      <c r="P2510" s="34">
        <v>10473.58</v>
      </c>
      <c r="Q2510" s="34">
        <v>10473.58</v>
      </c>
      <c r="R2510" s="34">
        <v>10473.58</v>
      </c>
      <c r="S2510" s="34">
        <v>10473.58</v>
      </c>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v>11285.62</v>
      </c>
      <c r="D2512" s="34">
        <v>11285.62</v>
      </c>
      <c r="E2512" s="34">
        <v>11285.62</v>
      </c>
      <c r="F2512" s="34">
        <v>11285.62</v>
      </c>
      <c r="G2512" s="34">
        <v>11285.62</v>
      </c>
      <c r="H2512" s="34">
        <v>11285.62</v>
      </c>
      <c r="I2512" s="34">
        <v>11285.62</v>
      </c>
      <c r="J2512" s="34">
        <v>11285.62</v>
      </c>
      <c r="K2512" s="34">
        <v>11285.62</v>
      </c>
      <c r="L2512" s="34">
        <v>11285.62</v>
      </c>
      <c r="M2512" s="34">
        <v>11285.62</v>
      </c>
      <c r="N2512" s="34">
        <v>11285.62</v>
      </c>
      <c r="O2512" s="34">
        <v>11285.62</v>
      </c>
      <c r="P2512" s="34">
        <v>11285.62</v>
      </c>
      <c r="Q2512" s="34">
        <v>11285.62</v>
      </c>
      <c r="R2512" s="34">
        <v>11285.62</v>
      </c>
      <c r="S2512" s="34">
        <v>11285.62</v>
      </c>
    </row>
    <row r="2513" spans="2:19">
      <c r="B2513" s="5">
        <v>1982</v>
      </c>
      <c r="C2513" s="34">
        <v>72468.5</v>
      </c>
      <c r="D2513" s="34">
        <v>72468.5</v>
      </c>
      <c r="E2513" s="34">
        <v>72468.5</v>
      </c>
      <c r="F2513" s="34">
        <v>72468.5</v>
      </c>
      <c r="G2513" s="34">
        <v>72468.5</v>
      </c>
      <c r="H2513" s="34">
        <v>72468.5</v>
      </c>
      <c r="I2513" s="34">
        <v>72468.5</v>
      </c>
      <c r="J2513" s="34">
        <v>72468.5</v>
      </c>
      <c r="K2513" s="34">
        <v>72468.5</v>
      </c>
      <c r="L2513" s="34">
        <v>72468.5</v>
      </c>
      <c r="M2513" s="34">
        <v>72468.5</v>
      </c>
      <c r="N2513" s="34">
        <v>72468.5</v>
      </c>
      <c r="O2513" s="34">
        <v>72468.5</v>
      </c>
      <c r="P2513" s="34">
        <v>72468.5</v>
      </c>
      <c r="Q2513" s="34">
        <v>72468.5</v>
      </c>
      <c r="R2513" s="34">
        <v>55865.39</v>
      </c>
      <c r="S2513" s="34">
        <v>55865.39</v>
      </c>
    </row>
    <row r="2514" spans="2:19">
      <c r="B2514" s="5">
        <v>1981</v>
      </c>
      <c r="C2514" s="34">
        <v>12990.15</v>
      </c>
      <c r="D2514" s="34">
        <v>12990.15</v>
      </c>
      <c r="E2514" s="34">
        <v>12990.15</v>
      </c>
      <c r="F2514" s="34">
        <v>12990.15</v>
      </c>
      <c r="G2514" s="34">
        <v>12990.15</v>
      </c>
      <c r="H2514" s="34">
        <v>12990.15</v>
      </c>
      <c r="I2514" s="34">
        <v>12990.15</v>
      </c>
      <c r="J2514" s="34">
        <v>12990.15</v>
      </c>
      <c r="K2514" s="34">
        <v>12990.15</v>
      </c>
      <c r="L2514" s="34">
        <v>12990.15</v>
      </c>
      <c r="M2514" s="34">
        <v>12990.15</v>
      </c>
      <c r="N2514" s="34">
        <v>12990.15</v>
      </c>
      <c r="O2514" s="34">
        <v>12990.15</v>
      </c>
      <c r="P2514" s="34">
        <v>12990.15</v>
      </c>
      <c r="Q2514" s="34">
        <v>12990.15</v>
      </c>
      <c r="R2514" s="34">
        <v>12990.15</v>
      </c>
      <c r="S2514" s="34">
        <v>12990.15</v>
      </c>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v>10492.68</v>
      </c>
      <c r="D2516" s="34">
        <v>10492.68</v>
      </c>
      <c r="E2516" s="34">
        <v>10492.68</v>
      </c>
      <c r="F2516" s="34">
        <v>10492.68</v>
      </c>
      <c r="G2516" s="34">
        <v>10492.68</v>
      </c>
      <c r="H2516" s="34">
        <v>10492.68</v>
      </c>
      <c r="I2516" s="34">
        <v>10492.68</v>
      </c>
      <c r="J2516" s="34">
        <v>10492.68</v>
      </c>
      <c r="K2516" s="34">
        <v>10492.68</v>
      </c>
      <c r="L2516" s="34">
        <v>10492.68</v>
      </c>
      <c r="M2516" s="34">
        <v>10492.68</v>
      </c>
      <c r="N2516" s="34">
        <v>10492.68</v>
      </c>
      <c r="O2516" s="34">
        <v>10492.68</v>
      </c>
      <c r="P2516" s="34">
        <v>10492.68</v>
      </c>
      <c r="Q2516" s="34">
        <v>10492.68</v>
      </c>
      <c r="R2516" s="34">
        <v>10492.68</v>
      </c>
      <c r="S2516" s="34">
        <v>10492.68</v>
      </c>
    </row>
    <row r="2517" spans="2:19">
      <c r="B2517" s="5">
        <v>1978</v>
      </c>
      <c r="C2517" s="34">
        <v>7879.38</v>
      </c>
      <c r="D2517" s="34">
        <v>7879.38</v>
      </c>
      <c r="E2517" s="34">
        <v>7879.38</v>
      </c>
      <c r="F2517" s="34">
        <v>7879.38</v>
      </c>
      <c r="G2517" s="34">
        <v>7879.38</v>
      </c>
      <c r="H2517" s="34">
        <v>7879.38</v>
      </c>
      <c r="I2517" s="34">
        <v>7879.38</v>
      </c>
      <c r="J2517" s="34">
        <v>7879.38</v>
      </c>
      <c r="K2517" s="34">
        <v>7879.38</v>
      </c>
      <c r="L2517" s="34">
        <v>7879.38</v>
      </c>
      <c r="M2517" s="34">
        <v>7879.38</v>
      </c>
      <c r="N2517" s="34">
        <v>0</v>
      </c>
      <c r="O2517" s="34">
        <v>0</v>
      </c>
      <c r="P2517" s="34">
        <v>0</v>
      </c>
      <c r="Q2517" s="34">
        <v>0</v>
      </c>
      <c r="R2517" s="34">
        <v>0</v>
      </c>
      <c r="S2517" s="34">
        <v>0</v>
      </c>
    </row>
    <row r="2518" spans="2:19">
      <c r="B2518" s="5">
        <v>1977</v>
      </c>
      <c r="C2518" s="34">
        <v>13146.76</v>
      </c>
      <c r="D2518" s="34">
        <v>13146.76</v>
      </c>
      <c r="E2518" s="34">
        <v>13146.76</v>
      </c>
      <c r="F2518" s="34">
        <v>13146.76</v>
      </c>
      <c r="G2518" s="34">
        <v>13146.76</v>
      </c>
      <c r="H2518" s="34">
        <v>13146.76</v>
      </c>
      <c r="I2518" s="34">
        <v>13146.76</v>
      </c>
      <c r="J2518" s="34">
        <v>13146.76</v>
      </c>
      <c r="K2518" s="34">
        <v>13146.76</v>
      </c>
      <c r="L2518" s="34">
        <v>13146.76</v>
      </c>
      <c r="M2518" s="34">
        <v>13146.76</v>
      </c>
      <c r="N2518" s="34">
        <v>13146.76</v>
      </c>
      <c r="O2518" s="34">
        <v>13146.76</v>
      </c>
      <c r="P2518" s="34">
        <v>13146.76</v>
      </c>
      <c r="Q2518" s="34">
        <v>13146.76</v>
      </c>
      <c r="R2518" s="34">
        <v>13146.76</v>
      </c>
      <c r="S2518" s="34">
        <v>13146.76</v>
      </c>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v>22388.489999999998</v>
      </c>
      <c r="D2521" s="34">
        <v>22388.489999999998</v>
      </c>
      <c r="E2521" s="34">
        <v>22388.489999999998</v>
      </c>
      <c r="F2521" s="34">
        <v>17283.62</v>
      </c>
      <c r="G2521" s="34">
        <v>17283.62</v>
      </c>
      <c r="H2521" s="34">
        <v>17283.62</v>
      </c>
      <c r="I2521" s="34">
        <v>17283.62</v>
      </c>
      <c r="J2521" s="34">
        <v>17283.62</v>
      </c>
      <c r="K2521" s="34">
        <v>17283.62</v>
      </c>
      <c r="L2521" s="34">
        <v>17283.62</v>
      </c>
      <c r="M2521" s="34">
        <v>17283.62</v>
      </c>
      <c r="N2521" s="34">
        <v>17283.62</v>
      </c>
      <c r="O2521" s="34">
        <v>17283.62</v>
      </c>
      <c r="P2521" s="34">
        <v>17283.62</v>
      </c>
      <c r="Q2521" s="34">
        <v>17283.62</v>
      </c>
      <c r="R2521" s="34">
        <v>17283.62</v>
      </c>
      <c r="S2521" s="34">
        <v>17283.62</v>
      </c>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v>4951.47</v>
      </c>
      <c r="D2538" s="34">
        <v>4951.47</v>
      </c>
      <c r="E2538" s="34">
        <v>4951.47</v>
      </c>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v>7293.58</v>
      </c>
      <c r="D2542" s="34">
        <v>7293.58</v>
      </c>
      <c r="E2542" s="34">
        <v>7293.58</v>
      </c>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1005819.6499999999</v>
      </c>
      <c r="D2566" s="7">
        <f>SUM(D2488:D2565)</f>
        <v>1037023.38</v>
      </c>
      <c r="E2566" s="7">
        <f>SUM(E2487:E2565)</f>
        <v>1037023.38</v>
      </c>
      <c r="F2566" s="7">
        <f>SUM(F2486:F2565)</f>
        <v>1030755.46</v>
      </c>
      <c r="G2566" s="7">
        <f>SUM(G2485:G2565)</f>
        <v>1030755.46</v>
      </c>
      <c r="H2566" s="7">
        <f>SUM(H2479:H2565)</f>
        <v>1037827.51</v>
      </c>
      <c r="I2566" s="7">
        <f>SUM(I2479:I2565)</f>
        <v>1037827.51</v>
      </c>
      <c r="J2566" s="7">
        <f t="shared" ref="J2566" si="49">SUM(J2479:J2565)</f>
        <v>1037827.51</v>
      </c>
      <c r="K2566" s="7">
        <f>SUM(K2479:K2565)</f>
        <v>1037827.51</v>
      </c>
      <c r="L2566" s="7">
        <f t="shared" ref="L2566" si="50">SUM(L2479:L2565)</f>
        <v>1037827.51</v>
      </c>
      <c r="M2566" s="7">
        <f>SUM(M2479:M2565)</f>
        <v>1037827.51</v>
      </c>
      <c r="N2566" s="10">
        <f>SUM(N2474:N2565)</f>
        <v>1029948.13</v>
      </c>
      <c r="O2566" s="10">
        <f>SUM(O2474:O2565)</f>
        <v>1029948.13</v>
      </c>
      <c r="P2566" s="10">
        <f>SUM(P2474:P2565)</f>
        <v>991426.68</v>
      </c>
      <c r="Q2566" s="10">
        <f>SUM(Q2474:Q2565)</f>
        <v>960722.62</v>
      </c>
      <c r="R2566" s="10">
        <f>SUM(R2473:R2565)</f>
        <v>944119.51</v>
      </c>
      <c r="S2566" s="10">
        <f>SUM(S2473:S2565)</f>
        <v>944119.51</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v>1854.6</v>
      </c>
      <c r="P2762" s="34">
        <v>1854.6</v>
      </c>
      <c r="Q2762" s="34">
        <v>1854.6</v>
      </c>
      <c r="R2762" s="34">
        <v>0</v>
      </c>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1854.6</v>
      </c>
      <c r="P2851" s="10">
        <f>SUM(P2759:P2850)</f>
        <v>1854.6</v>
      </c>
      <c r="Q2851" s="10">
        <f>SUM(Q2759:Q2850)</f>
        <v>1854.6</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291.24</v>
      </c>
      <c r="O2858" s="34">
        <v>291.24</v>
      </c>
      <c r="P2858" s="34">
        <v>291.24</v>
      </c>
      <c r="Q2858" s="34">
        <v>291.24</v>
      </c>
      <c r="R2858" s="34">
        <v>291.24</v>
      </c>
      <c r="S2858" s="34">
        <v>291.24</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v>806.56</v>
      </c>
      <c r="K2862" s="34">
        <v>806.56</v>
      </c>
      <c r="L2862" s="34">
        <v>806.56</v>
      </c>
      <c r="M2862" s="34">
        <v>806.56</v>
      </c>
      <c r="N2862" s="34">
        <v>806.56</v>
      </c>
      <c r="O2862" s="34">
        <v>806.56</v>
      </c>
      <c r="P2862" s="34">
        <v>806.56</v>
      </c>
      <c r="Q2862" s="34">
        <v>806.56</v>
      </c>
      <c r="R2862" s="34">
        <v>806.56</v>
      </c>
      <c r="S2862" s="34">
        <v>806.56</v>
      </c>
    </row>
    <row r="2863" spans="1:19">
      <c r="B2863" s="5">
        <v>2012</v>
      </c>
      <c r="C2863" s="33"/>
      <c r="D2863" s="33"/>
      <c r="E2863" s="33"/>
      <c r="F2863" s="33"/>
      <c r="G2863" s="33"/>
      <c r="H2863" s="33"/>
      <c r="I2863" s="34">
        <v>240.01</v>
      </c>
      <c r="J2863" s="34">
        <v>240.01</v>
      </c>
      <c r="K2863" s="34">
        <v>240.01</v>
      </c>
      <c r="L2863" s="34">
        <v>240.01</v>
      </c>
      <c r="M2863" s="34">
        <v>240.01</v>
      </c>
      <c r="N2863" s="34">
        <v>240.01</v>
      </c>
      <c r="O2863" s="34">
        <v>240.01</v>
      </c>
      <c r="P2863" s="34">
        <v>240.01</v>
      </c>
      <c r="Q2863" s="34">
        <v>240.01</v>
      </c>
      <c r="R2863" s="34">
        <v>240.01</v>
      </c>
      <c r="S2863" s="34">
        <v>240.01</v>
      </c>
    </row>
    <row r="2864" spans="1:19">
      <c r="B2864" s="5">
        <v>2011</v>
      </c>
      <c r="C2864" s="33"/>
      <c r="D2864" s="33"/>
      <c r="E2864" s="33"/>
      <c r="F2864" s="33">
        <v>0</v>
      </c>
      <c r="G2864" s="33">
        <v>0</v>
      </c>
      <c r="H2864" s="34">
        <v>1469.2</v>
      </c>
      <c r="I2864" s="34">
        <v>1469.2</v>
      </c>
      <c r="J2864" s="34">
        <v>1469.2</v>
      </c>
      <c r="K2864" s="34">
        <v>124.89999999999986</v>
      </c>
      <c r="L2864" s="34">
        <v>124.89999999999986</v>
      </c>
      <c r="M2864" s="34">
        <v>124.89999999999986</v>
      </c>
      <c r="N2864" s="34">
        <v>124.89999999999986</v>
      </c>
      <c r="O2864" s="34">
        <v>561.89999999999986</v>
      </c>
      <c r="P2864" s="34">
        <v>561.89999999999986</v>
      </c>
      <c r="Q2864" s="34">
        <v>561.89999999999986</v>
      </c>
      <c r="R2864" s="34">
        <v>561.89999999999986</v>
      </c>
      <c r="S2864" s="34">
        <v>561.89999999999986</v>
      </c>
    </row>
    <row r="2865" spans="2:19">
      <c r="B2865" s="5">
        <v>2010</v>
      </c>
      <c r="C2865" s="33"/>
      <c r="D2865" s="33"/>
      <c r="E2865" s="33">
        <v>0</v>
      </c>
      <c r="F2865" s="33">
        <v>0</v>
      </c>
      <c r="G2865" s="34">
        <v>6215.96</v>
      </c>
      <c r="H2865" s="34">
        <v>6215.96</v>
      </c>
      <c r="I2865" s="34">
        <v>6215.96</v>
      </c>
      <c r="J2865" s="34">
        <v>6215.96</v>
      </c>
      <c r="K2865" s="34">
        <v>6215.96</v>
      </c>
      <c r="L2865" s="34">
        <v>6215.96</v>
      </c>
      <c r="M2865" s="34">
        <v>6215.96</v>
      </c>
      <c r="N2865" s="34">
        <v>6215.96</v>
      </c>
      <c r="O2865" s="34">
        <v>6215.96</v>
      </c>
      <c r="P2865" s="34">
        <v>6215.96</v>
      </c>
      <c r="Q2865" s="34">
        <v>6215.96</v>
      </c>
      <c r="R2865" s="34">
        <v>6215.96</v>
      </c>
      <c r="S2865" s="34">
        <v>6215.96</v>
      </c>
    </row>
    <row r="2866" spans="2:19">
      <c r="B2866" s="5">
        <v>2009</v>
      </c>
      <c r="C2866" s="33"/>
      <c r="D2866" s="33"/>
      <c r="E2866" s="33">
        <v>0</v>
      </c>
      <c r="F2866" s="34">
        <v>4481.9799999999996</v>
      </c>
      <c r="G2866" s="34">
        <v>4481.9799999999996</v>
      </c>
      <c r="H2866" s="34">
        <v>4481.9799999999996</v>
      </c>
      <c r="I2866" s="34">
        <v>4481.9799999999996</v>
      </c>
      <c r="J2866" s="34">
        <v>4481.9799999999996</v>
      </c>
      <c r="K2866" s="34">
        <v>1443.84</v>
      </c>
      <c r="L2866" s="34">
        <v>1443.84</v>
      </c>
      <c r="M2866" s="34"/>
      <c r="N2866" s="34"/>
      <c r="O2866" s="34"/>
      <c r="P2866" s="34"/>
      <c r="Q2866" s="34"/>
      <c r="R2866" s="34"/>
      <c r="S2866" s="34"/>
    </row>
    <row r="2867" spans="2:19">
      <c r="B2867" s="5">
        <v>2008</v>
      </c>
      <c r="C2867" s="33"/>
      <c r="D2867" s="33">
        <v>0</v>
      </c>
      <c r="E2867" s="34">
        <v>4303.93</v>
      </c>
      <c r="F2867" s="34">
        <v>4303.93</v>
      </c>
      <c r="G2867" s="34">
        <v>4303.93</v>
      </c>
      <c r="H2867" s="34">
        <v>4303.93</v>
      </c>
      <c r="I2867" s="34">
        <v>4303.93</v>
      </c>
      <c r="J2867" s="34">
        <v>4303.93</v>
      </c>
      <c r="K2867" s="34">
        <v>0</v>
      </c>
      <c r="L2867" s="34">
        <v>0</v>
      </c>
      <c r="M2867" s="34"/>
      <c r="N2867" s="34"/>
      <c r="O2867" s="34"/>
      <c r="P2867" s="34"/>
      <c r="Q2867" s="34"/>
      <c r="R2867" s="34"/>
      <c r="S2867" s="34"/>
    </row>
    <row r="2868" spans="2:19">
      <c r="B2868" s="5">
        <v>2007</v>
      </c>
      <c r="C2868" s="33"/>
      <c r="D2868" s="34">
        <v>6492.26</v>
      </c>
      <c r="E2868" s="34">
        <v>6492.26</v>
      </c>
      <c r="F2868" s="34">
        <v>6492.26</v>
      </c>
      <c r="G2868" s="34">
        <v>6492.26</v>
      </c>
      <c r="H2868" s="34">
        <v>6492.26</v>
      </c>
      <c r="I2868" s="34">
        <v>6492.26</v>
      </c>
      <c r="J2868" s="34">
        <v>6492.26</v>
      </c>
      <c r="K2868" s="34">
        <v>2546.4</v>
      </c>
      <c r="L2868" s="34">
        <v>2546.4</v>
      </c>
      <c r="M2868" s="34">
        <v>2546.4</v>
      </c>
      <c r="N2868" s="34">
        <v>2546.4</v>
      </c>
      <c r="O2868" s="34">
        <v>2137.5500000000002</v>
      </c>
      <c r="P2868" s="34">
        <v>2137.5500000000002</v>
      </c>
      <c r="Q2868" s="34">
        <v>2137.5500000000002</v>
      </c>
      <c r="R2868" s="34">
        <v>2137.5500000000002</v>
      </c>
      <c r="S2868" s="34">
        <v>2137.5500000000002</v>
      </c>
    </row>
    <row r="2869" spans="2:19">
      <c r="B2869" s="5">
        <v>2006</v>
      </c>
      <c r="C2869" s="34">
        <v>11286.15</v>
      </c>
      <c r="D2869" s="34">
        <v>11237.6</v>
      </c>
      <c r="E2869" s="34">
        <v>11237.6</v>
      </c>
      <c r="F2869" s="34">
        <v>11237.6</v>
      </c>
      <c r="G2869" s="34">
        <v>11237.6</v>
      </c>
      <c r="H2869" s="34">
        <v>11237.6</v>
      </c>
      <c r="I2869" s="34">
        <v>11237.6</v>
      </c>
      <c r="J2869" s="34">
        <v>11237.6</v>
      </c>
      <c r="K2869" s="34">
        <v>824.02</v>
      </c>
      <c r="L2869" s="34">
        <v>824.02</v>
      </c>
      <c r="M2869" s="34">
        <v>824.02</v>
      </c>
      <c r="N2869" s="34">
        <v>824.02</v>
      </c>
      <c r="O2869" s="34">
        <v>824.02</v>
      </c>
      <c r="P2869" s="34">
        <v>824.02</v>
      </c>
      <c r="Q2869" s="34">
        <v>824.02</v>
      </c>
      <c r="R2869" s="34">
        <v>824.02</v>
      </c>
      <c r="S2869" s="34">
        <v>824.02</v>
      </c>
    </row>
    <row r="2870" spans="2:19">
      <c r="B2870" s="5">
        <v>2005</v>
      </c>
      <c r="C2870" s="34">
        <v>4269.6400000000003</v>
      </c>
      <c r="D2870" s="34">
        <v>4269.6400000000003</v>
      </c>
      <c r="E2870" s="34">
        <v>4269.6400000000003</v>
      </c>
      <c r="F2870" s="34">
        <v>4269.6400000000003</v>
      </c>
      <c r="G2870" s="34">
        <v>4269.6400000000003</v>
      </c>
      <c r="H2870" s="34">
        <v>4269.6400000000003</v>
      </c>
      <c r="I2870" s="34">
        <v>4269.6400000000003</v>
      </c>
      <c r="J2870" s="34">
        <v>4269.6400000000003</v>
      </c>
      <c r="K2870" s="34">
        <v>0</v>
      </c>
      <c r="L2870" s="34">
        <v>0</v>
      </c>
      <c r="M2870" s="34"/>
      <c r="N2870" s="34"/>
      <c r="O2870" s="34"/>
      <c r="P2870" s="34"/>
      <c r="Q2870" s="34"/>
      <c r="R2870" s="34"/>
      <c r="S2870" s="34"/>
    </row>
    <row r="2871" spans="2:19">
      <c r="B2871" s="5">
        <v>2004</v>
      </c>
      <c r="C2871" s="34">
        <v>6659.49</v>
      </c>
      <c r="D2871" s="34">
        <v>6659.49</v>
      </c>
      <c r="E2871" s="34">
        <v>6659.49</v>
      </c>
      <c r="F2871" s="34">
        <v>6659.49</v>
      </c>
      <c r="G2871" s="34">
        <v>6659.49</v>
      </c>
      <c r="H2871" s="34">
        <v>6659.49</v>
      </c>
      <c r="I2871" s="34">
        <v>6659.49</v>
      </c>
      <c r="J2871" s="34">
        <v>6659.49</v>
      </c>
      <c r="K2871" s="34">
        <v>122.53</v>
      </c>
      <c r="L2871" s="34">
        <v>122.53</v>
      </c>
      <c r="M2871" s="34">
        <v>122.53</v>
      </c>
      <c r="N2871" s="34">
        <v>122.53</v>
      </c>
      <c r="O2871" s="34">
        <v>122.53</v>
      </c>
      <c r="P2871" s="34">
        <v>0</v>
      </c>
      <c r="Q2871" s="34">
        <v>0</v>
      </c>
      <c r="R2871" s="34">
        <v>0</v>
      </c>
      <c r="S2871" s="34">
        <v>0</v>
      </c>
    </row>
    <row r="2872" spans="2:19">
      <c r="B2872" s="5">
        <v>2003</v>
      </c>
      <c r="C2872" s="34">
        <v>0</v>
      </c>
      <c r="D2872" s="34">
        <v>0</v>
      </c>
      <c r="E2872" s="34">
        <v>0</v>
      </c>
      <c r="F2872" s="34">
        <v>0</v>
      </c>
      <c r="G2872" s="34">
        <v>0</v>
      </c>
      <c r="H2872" s="34">
        <v>0</v>
      </c>
      <c r="I2872" s="34"/>
      <c r="J2872" s="34"/>
      <c r="K2872" s="34"/>
      <c r="L2872" s="34"/>
      <c r="M2872" s="34"/>
      <c r="N2872" s="34"/>
      <c r="O2872" s="34"/>
      <c r="P2872" s="34"/>
      <c r="Q2872" s="34"/>
      <c r="R2872" s="34"/>
      <c r="S2872" s="34"/>
    </row>
    <row r="2873" spans="2:19">
      <c r="B2873" s="5">
        <v>2002</v>
      </c>
      <c r="C2873" s="34">
        <v>44033.41</v>
      </c>
      <c r="D2873" s="34">
        <v>44033.41</v>
      </c>
      <c r="E2873" s="34">
        <v>44033.41</v>
      </c>
      <c r="F2873" s="34">
        <v>44033.41</v>
      </c>
      <c r="G2873" s="34">
        <v>44033.41</v>
      </c>
      <c r="H2873" s="34">
        <v>44033.41</v>
      </c>
      <c r="I2873" s="34">
        <v>44033.41</v>
      </c>
      <c r="J2873" s="34">
        <v>44033.41</v>
      </c>
      <c r="K2873" s="34">
        <v>4919.38</v>
      </c>
      <c r="L2873" s="34">
        <v>4919.38</v>
      </c>
      <c r="M2873" s="34">
        <v>4919.38</v>
      </c>
      <c r="N2873" s="34">
        <v>4919.38</v>
      </c>
      <c r="O2873" s="34">
        <v>4919.38</v>
      </c>
      <c r="P2873" s="34">
        <v>4919.38</v>
      </c>
      <c r="Q2873" s="34">
        <v>4919.38</v>
      </c>
      <c r="R2873" s="34">
        <v>4919.38</v>
      </c>
      <c r="S2873" s="34">
        <v>4919.38</v>
      </c>
    </row>
    <row r="2874" spans="2:19">
      <c r="B2874" s="5">
        <v>2001</v>
      </c>
      <c r="C2874" s="34">
        <v>19016.04</v>
      </c>
      <c r="D2874" s="34">
        <v>19016.04</v>
      </c>
      <c r="E2874" s="34">
        <v>19016.04</v>
      </c>
      <c r="F2874" s="34">
        <v>19016.04</v>
      </c>
      <c r="G2874" s="34">
        <v>19016.04</v>
      </c>
      <c r="H2874" s="34">
        <v>19016.04</v>
      </c>
      <c r="I2874" s="34">
        <v>19016.04</v>
      </c>
      <c r="J2874" s="34">
        <v>19016.04</v>
      </c>
      <c r="K2874" s="34">
        <v>2697.32</v>
      </c>
      <c r="L2874" s="34">
        <v>2697.32</v>
      </c>
      <c r="M2874" s="34">
        <v>2697.32</v>
      </c>
      <c r="N2874" s="34">
        <v>2697.32</v>
      </c>
      <c r="O2874" s="34">
        <v>2697.32</v>
      </c>
      <c r="P2874" s="34">
        <v>2697.32</v>
      </c>
      <c r="Q2874" s="34">
        <v>2697.32</v>
      </c>
      <c r="R2874" s="34">
        <v>2697.32</v>
      </c>
      <c r="S2874" s="34">
        <v>2697.32</v>
      </c>
    </row>
    <row r="2875" spans="2:19">
      <c r="B2875" s="5">
        <v>2000</v>
      </c>
      <c r="C2875" s="34">
        <v>47072.529999999992</v>
      </c>
      <c r="D2875" s="34">
        <v>47072.529999999992</v>
      </c>
      <c r="E2875" s="34">
        <v>47072.529999999992</v>
      </c>
      <c r="F2875" s="34">
        <v>47072.529999999992</v>
      </c>
      <c r="G2875" s="34">
        <v>47072.529999999992</v>
      </c>
      <c r="H2875" s="34">
        <v>47072.529999999992</v>
      </c>
      <c r="I2875" s="34">
        <v>47072.529999999992</v>
      </c>
      <c r="J2875" s="34">
        <v>47072.529999999992</v>
      </c>
      <c r="K2875" s="34">
        <v>8072.5599999999995</v>
      </c>
      <c r="L2875" s="34">
        <v>8072.5599999999995</v>
      </c>
      <c r="M2875" s="34">
        <v>8072.5599999999995</v>
      </c>
      <c r="N2875" s="34">
        <v>8072.5599999999995</v>
      </c>
      <c r="O2875" s="34">
        <v>8072.5599999999995</v>
      </c>
      <c r="P2875" s="34">
        <v>8072.5599999999995</v>
      </c>
      <c r="Q2875" s="34">
        <v>8072.5599999999995</v>
      </c>
      <c r="R2875" s="34">
        <v>8072.5599999999995</v>
      </c>
      <c r="S2875" s="34">
        <v>8072.5599999999995</v>
      </c>
    </row>
    <row r="2876" spans="2:19">
      <c r="B2876" s="5">
        <v>1999</v>
      </c>
      <c r="C2876" s="34">
        <v>63568.480000000003</v>
      </c>
      <c r="D2876" s="34">
        <v>63568.480000000003</v>
      </c>
      <c r="E2876" s="34">
        <v>63568.480000000003</v>
      </c>
      <c r="F2876" s="34">
        <v>63568.480000000003</v>
      </c>
      <c r="G2876" s="34">
        <v>63568.480000000003</v>
      </c>
      <c r="H2876" s="34">
        <v>63568.480000000003</v>
      </c>
      <c r="I2876" s="34">
        <v>63568.480000000003</v>
      </c>
      <c r="J2876" s="34">
        <v>63568.480000000003</v>
      </c>
      <c r="K2876" s="34">
        <v>13311.06</v>
      </c>
      <c r="L2876" s="34">
        <v>13311.06</v>
      </c>
      <c r="M2876" s="34">
        <v>13311.06</v>
      </c>
      <c r="N2876" s="34">
        <v>13311.06</v>
      </c>
      <c r="O2876" s="34">
        <v>13311.06</v>
      </c>
      <c r="P2876" s="34">
        <v>13311.06</v>
      </c>
      <c r="Q2876" s="34">
        <v>13311.06</v>
      </c>
      <c r="R2876" s="34">
        <v>13311.06</v>
      </c>
      <c r="S2876" s="34">
        <v>13311.06</v>
      </c>
    </row>
    <row r="2877" spans="2:19">
      <c r="B2877" s="5">
        <v>1998</v>
      </c>
      <c r="C2877" s="34">
        <v>230949</v>
      </c>
      <c r="D2877" s="34">
        <v>230949</v>
      </c>
      <c r="E2877" s="34">
        <v>230949</v>
      </c>
      <c r="F2877" s="34">
        <v>230949</v>
      </c>
      <c r="G2877" s="34">
        <v>230949</v>
      </c>
      <c r="H2877" s="34">
        <v>230949</v>
      </c>
      <c r="I2877" s="34">
        <v>230949</v>
      </c>
      <c r="J2877" s="34">
        <v>230949</v>
      </c>
      <c r="K2877" s="34">
        <v>200925.39</v>
      </c>
      <c r="L2877" s="34">
        <v>200925.39</v>
      </c>
      <c r="M2877" s="34">
        <v>200925.39</v>
      </c>
      <c r="N2877" s="34">
        <v>200925.39</v>
      </c>
      <c r="O2877" s="34">
        <v>200925.39</v>
      </c>
      <c r="P2877" s="34">
        <v>200925.39</v>
      </c>
      <c r="Q2877" s="34">
        <v>200925.39</v>
      </c>
      <c r="R2877" s="34">
        <v>200925.39</v>
      </c>
      <c r="S2877" s="34">
        <v>200925.39</v>
      </c>
    </row>
    <row r="2878" spans="2:19">
      <c r="B2878" s="5">
        <v>1997</v>
      </c>
      <c r="C2878" s="34">
        <v>67334.849999999991</v>
      </c>
      <c r="D2878" s="34">
        <v>67334.849999999991</v>
      </c>
      <c r="E2878" s="34">
        <v>66631.42</v>
      </c>
      <c r="F2878" s="34">
        <v>66631.42</v>
      </c>
      <c r="G2878" s="34">
        <v>66631.42</v>
      </c>
      <c r="H2878" s="34">
        <v>66631.42</v>
      </c>
      <c r="I2878" s="34">
        <v>66631.42</v>
      </c>
      <c r="J2878" s="34">
        <v>66631.42</v>
      </c>
      <c r="K2878" s="34">
        <v>60332.6</v>
      </c>
      <c r="L2878" s="34">
        <v>60332.6</v>
      </c>
      <c r="M2878" s="34">
        <v>60332.6</v>
      </c>
      <c r="N2878" s="34">
        <v>60332.6</v>
      </c>
      <c r="O2878" s="34">
        <v>60332.6</v>
      </c>
      <c r="P2878" s="34">
        <v>60332.6</v>
      </c>
      <c r="Q2878" s="34">
        <v>60332.6</v>
      </c>
      <c r="R2878" s="34">
        <v>60332.6</v>
      </c>
      <c r="S2878" s="34">
        <v>58299.07</v>
      </c>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494189.58999999997</v>
      </c>
      <c r="D2946" s="7">
        <f>SUM(D2868:D2945)</f>
        <v>500633.3</v>
      </c>
      <c r="E2946" s="7">
        <f>SUM(E2867:E2945)</f>
        <v>504233.8</v>
      </c>
      <c r="F2946" s="7">
        <f>SUM(F2866:F2945)</f>
        <v>508715.77999999997</v>
      </c>
      <c r="G2946" s="7">
        <f>SUM(G2865:G2945)</f>
        <v>514931.74</v>
      </c>
      <c r="H2946" s="7">
        <f>SUM(H2859:H2945)</f>
        <v>516400.94</v>
      </c>
      <c r="I2946" s="7">
        <f>SUM(I2859:I2945)</f>
        <v>516640.95</v>
      </c>
      <c r="J2946" s="7">
        <f t="shared" ref="J2946" si="57">SUM(J2859:J2945)</f>
        <v>517447.51</v>
      </c>
      <c r="K2946" s="7">
        <f>SUM(K2859:K2945)</f>
        <v>302582.53000000003</v>
      </c>
      <c r="L2946" s="7">
        <f t="shared" ref="L2946" si="58">SUM(L2859:L2945)</f>
        <v>302582.53000000003</v>
      </c>
      <c r="M2946" s="10">
        <f>SUM(M2859:M2945)</f>
        <v>301138.69</v>
      </c>
      <c r="N2946" s="10">
        <f>SUM(N2854:N2945)</f>
        <v>301429.93</v>
      </c>
      <c r="O2946" s="10">
        <f>SUM(O2854:O2945)</f>
        <v>301458.08</v>
      </c>
      <c r="P2946" s="10">
        <f>SUM(P2854:P2945)</f>
        <v>301335.55</v>
      </c>
      <c r="Q2946" s="10">
        <f>SUM(Q2854:Q2945)</f>
        <v>301335.55</v>
      </c>
      <c r="R2946" s="10">
        <f>SUM(R2853:R2945)</f>
        <v>301335.55</v>
      </c>
      <c r="S2946" s="10">
        <f>SUM(S2853:S2945)</f>
        <v>299302.02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262270.95</v>
      </c>
    </row>
    <row r="2949" spans="1:19">
      <c r="A2949" s="35"/>
      <c r="B2949" s="5">
        <v>2021</v>
      </c>
      <c r="C2949" s="33"/>
      <c r="D2949" s="33"/>
      <c r="E2949" s="33"/>
      <c r="F2949" s="33"/>
      <c r="G2949" s="33"/>
      <c r="H2949" s="33"/>
      <c r="I2949" s="33"/>
      <c r="J2949" s="33"/>
      <c r="K2949" s="33"/>
      <c r="L2949" s="33"/>
      <c r="M2949" s="33"/>
      <c r="N2949" s="33"/>
      <c r="O2949" s="33"/>
      <c r="P2949" s="33"/>
      <c r="Q2949" s="33"/>
      <c r="R2949" s="34">
        <v>193206.48</v>
      </c>
      <c r="S2949" s="34">
        <v>193206.48</v>
      </c>
    </row>
    <row r="2950" spans="1:19">
      <c r="B2950" s="5">
        <v>2020</v>
      </c>
      <c r="C2950" s="33"/>
      <c r="D2950" s="33"/>
      <c r="E2950" s="33"/>
      <c r="F2950" s="33"/>
      <c r="G2950" s="33"/>
      <c r="H2950" s="33"/>
      <c r="I2950" s="33"/>
      <c r="J2950" s="33"/>
      <c r="K2950" s="33"/>
      <c r="L2950" s="33"/>
      <c r="M2950" s="33"/>
      <c r="N2950" s="33"/>
      <c r="O2950" s="33"/>
      <c r="P2950" s="33"/>
      <c r="Q2950" s="34">
        <v>164120.81999999998</v>
      </c>
      <c r="R2950" s="34">
        <v>164120.81999999998</v>
      </c>
      <c r="S2950" s="34">
        <v>164120.81999999998</v>
      </c>
    </row>
    <row r="2951" spans="1:19">
      <c r="A2951" s="37"/>
      <c r="B2951" s="5">
        <v>2019</v>
      </c>
      <c r="C2951" s="33"/>
      <c r="D2951" s="33"/>
      <c r="E2951" s="33"/>
      <c r="F2951" s="33"/>
      <c r="G2951" s="33"/>
      <c r="H2951" s="33"/>
      <c r="I2951" s="33"/>
      <c r="J2951" s="33"/>
      <c r="K2951" s="33"/>
      <c r="L2951" s="33"/>
      <c r="M2951" s="33"/>
      <c r="N2951" s="33"/>
      <c r="O2951" s="33"/>
      <c r="P2951" s="34">
        <v>122017.53</v>
      </c>
      <c r="Q2951" s="34">
        <v>120848.87</v>
      </c>
      <c r="R2951" s="34">
        <v>120848.87</v>
      </c>
      <c r="S2951" s="34">
        <v>120848.87</v>
      </c>
    </row>
    <row r="2952" spans="1:19">
      <c r="A2952" s="37"/>
      <c r="B2952" s="5">
        <v>2018</v>
      </c>
      <c r="C2952" s="33"/>
      <c r="D2952" s="33"/>
      <c r="E2952" s="33"/>
      <c r="F2952" s="33"/>
      <c r="G2952" s="33"/>
      <c r="H2952" s="33"/>
      <c r="I2952" s="33"/>
      <c r="J2952" s="33"/>
      <c r="K2952" s="33"/>
      <c r="L2952" s="33"/>
      <c r="M2952" s="33"/>
      <c r="N2952" s="33"/>
      <c r="O2952" s="34">
        <v>140025.08000000002</v>
      </c>
      <c r="P2952" s="34">
        <v>140025.08000000002</v>
      </c>
      <c r="Q2952" s="34">
        <v>140025.08000000002</v>
      </c>
      <c r="R2952" s="34">
        <v>140025.08000000002</v>
      </c>
      <c r="S2952" s="34">
        <v>140025.08000000002</v>
      </c>
    </row>
    <row r="2953" spans="1:19">
      <c r="A2953" s="37"/>
      <c r="B2953" s="5">
        <v>2017</v>
      </c>
      <c r="C2953" s="33"/>
      <c r="D2953" s="33"/>
      <c r="E2953" s="33"/>
      <c r="F2953" s="33"/>
      <c r="G2953" s="33"/>
      <c r="H2953" s="33"/>
      <c r="I2953" s="33"/>
      <c r="J2953" s="33"/>
      <c r="K2953" s="33"/>
      <c r="L2953" s="33"/>
      <c r="M2953" s="33"/>
      <c r="N2953" s="34">
        <v>133714.38</v>
      </c>
      <c r="O2953" s="34">
        <v>168286.53000000003</v>
      </c>
      <c r="P2953" s="34">
        <v>168286.53000000003</v>
      </c>
      <c r="Q2953" s="34">
        <v>168286.53000000003</v>
      </c>
      <c r="R2953" s="34">
        <v>168286.53000000003</v>
      </c>
      <c r="S2953" s="34">
        <v>168286.53000000003</v>
      </c>
    </row>
    <row r="2954" spans="1:19">
      <c r="B2954" s="5">
        <v>2016</v>
      </c>
      <c r="C2954" s="33"/>
      <c r="D2954" s="33"/>
      <c r="E2954" s="33"/>
      <c r="F2954" s="33"/>
      <c r="G2954" s="33"/>
      <c r="H2954" s="33"/>
      <c r="I2954" s="33"/>
      <c r="J2954" s="33"/>
      <c r="K2954" s="33"/>
      <c r="L2954" s="33"/>
      <c r="M2954" s="34">
        <v>75617.090000000011</v>
      </c>
      <c r="N2954" s="34">
        <v>77125.220000000016</v>
      </c>
      <c r="O2954" s="34">
        <v>87419.220000000016</v>
      </c>
      <c r="P2954" s="34">
        <v>87419.220000000016</v>
      </c>
      <c r="Q2954" s="34">
        <v>87419.220000000016</v>
      </c>
      <c r="R2954" s="34">
        <v>87419.220000000016</v>
      </c>
      <c r="S2954" s="34">
        <v>87419.220000000016</v>
      </c>
    </row>
    <row r="2955" spans="1:19">
      <c r="B2955" s="5">
        <v>2015</v>
      </c>
      <c r="C2955" s="33"/>
      <c r="D2955" s="33"/>
      <c r="E2955" s="33"/>
      <c r="F2955" s="33"/>
      <c r="G2955" s="33"/>
      <c r="H2955" s="33"/>
      <c r="I2955" s="33"/>
      <c r="J2955" s="33"/>
      <c r="K2955" s="33"/>
      <c r="L2955" s="34">
        <v>53723.670000000006</v>
      </c>
      <c r="M2955" s="34">
        <v>53723.670000000006</v>
      </c>
      <c r="N2955" s="34">
        <v>53723.670000000006</v>
      </c>
      <c r="O2955" s="34">
        <v>56459.670000000006</v>
      </c>
      <c r="P2955" s="34">
        <v>56459.670000000006</v>
      </c>
      <c r="Q2955" s="34">
        <v>56459.670000000006</v>
      </c>
      <c r="R2955" s="34">
        <v>55298.47</v>
      </c>
      <c r="S2955" s="34">
        <v>55298.47</v>
      </c>
    </row>
    <row r="2956" spans="1:19">
      <c r="B2956" s="5">
        <v>2014</v>
      </c>
      <c r="C2956" s="33"/>
      <c r="D2956" s="33"/>
      <c r="E2956" s="33"/>
      <c r="F2956" s="33"/>
      <c r="G2956" s="33"/>
      <c r="H2956" s="33"/>
      <c r="I2956" s="33"/>
      <c r="J2956" s="33"/>
      <c r="K2956" s="34">
        <v>36338.510000000009</v>
      </c>
      <c r="L2956" s="34">
        <v>36338.510000000009</v>
      </c>
      <c r="M2956" s="34">
        <v>36338.510000000009</v>
      </c>
      <c r="N2956" s="34">
        <v>36338.510000000009</v>
      </c>
      <c r="O2956" s="34">
        <v>42283.509999999995</v>
      </c>
      <c r="P2956" s="34">
        <v>42283.509999999995</v>
      </c>
      <c r="Q2956" s="34">
        <v>42283.509999999995</v>
      </c>
      <c r="R2956" s="34">
        <v>42283.509999999995</v>
      </c>
      <c r="S2956" s="34">
        <v>42283.509999999995</v>
      </c>
    </row>
    <row r="2957" spans="1:19">
      <c r="B2957" s="5">
        <v>2013</v>
      </c>
      <c r="C2957" s="33"/>
      <c r="D2957" s="33"/>
      <c r="E2957" s="33"/>
      <c r="F2957" s="33"/>
      <c r="G2957" s="33"/>
      <c r="H2957" s="33"/>
      <c r="I2957" s="33"/>
      <c r="J2957" s="34">
        <v>64563.64</v>
      </c>
      <c r="K2957" s="34">
        <v>64563.64</v>
      </c>
      <c r="L2957" s="34">
        <v>64563.64</v>
      </c>
      <c r="M2957" s="34">
        <v>64563.64</v>
      </c>
      <c r="N2957" s="34">
        <v>48828.85</v>
      </c>
      <c r="O2957" s="34">
        <v>53452.85</v>
      </c>
      <c r="P2957" s="34">
        <v>53452.85</v>
      </c>
      <c r="Q2957" s="34">
        <v>53452.85</v>
      </c>
      <c r="R2957" s="34">
        <v>51823.1</v>
      </c>
      <c r="S2957" s="34">
        <v>51823.1</v>
      </c>
    </row>
    <row r="2958" spans="1:19">
      <c r="B2958" s="5">
        <v>2012</v>
      </c>
      <c r="C2958" s="33"/>
      <c r="D2958" s="33"/>
      <c r="E2958" s="33"/>
      <c r="F2958" s="33"/>
      <c r="G2958" s="33"/>
      <c r="H2958" s="33"/>
      <c r="I2958" s="34">
        <v>89182.85</v>
      </c>
      <c r="J2958" s="34">
        <v>89182.85</v>
      </c>
      <c r="K2958" s="34">
        <v>89182.85</v>
      </c>
      <c r="L2958" s="34">
        <v>89182.85</v>
      </c>
      <c r="M2958" s="34">
        <v>89182.85</v>
      </c>
      <c r="N2958" s="34">
        <v>88395.1</v>
      </c>
      <c r="O2958" s="34">
        <v>88962.1</v>
      </c>
      <c r="P2958" s="34">
        <v>88962.1</v>
      </c>
      <c r="Q2958" s="34">
        <v>88962.1</v>
      </c>
      <c r="R2958" s="34">
        <v>83066.080000000002</v>
      </c>
      <c r="S2958" s="34">
        <v>83066.080000000002</v>
      </c>
    </row>
    <row r="2959" spans="1:19">
      <c r="B2959" s="5">
        <v>2011</v>
      </c>
      <c r="C2959" s="33"/>
      <c r="D2959" s="33"/>
      <c r="E2959" s="33">
        <v>0</v>
      </c>
      <c r="F2959" s="33">
        <v>0</v>
      </c>
      <c r="G2959" s="33">
        <v>0</v>
      </c>
      <c r="H2959" s="34">
        <v>37806.590000000004</v>
      </c>
      <c r="I2959" s="34">
        <v>37806.590000000004</v>
      </c>
      <c r="J2959" s="34">
        <v>37806.590000000004</v>
      </c>
      <c r="K2959" s="34">
        <v>37806.590000000004</v>
      </c>
      <c r="L2959" s="34">
        <v>37806.590000000004</v>
      </c>
      <c r="M2959" s="34">
        <v>37806.590000000004</v>
      </c>
      <c r="N2959" s="34">
        <v>37806.590000000004</v>
      </c>
      <c r="O2959" s="34">
        <v>66961.59</v>
      </c>
      <c r="P2959" s="34">
        <v>66961.59</v>
      </c>
      <c r="Q2959" s="34">
        <v>66961.59</v>
      </c>
      <c r="R2959" s="34">
        <v>66961.59</v>
      </c>
      <c r="S2959" s="34">
        <v>66961.59</v>
      </c>
    </row>
    <row r="2960" spans="1:19">
      <c r="B2960" s="5">
        <v>2010</v>
      </c>
      <c r="C2960" s="33"/>
      <c r="D2960" s="33"/>
      <c r="E2960" s="33">
        <v>0</v>
      </c>
      <c r="F2960" s="33">
        <v>0</v>
      </c>
      <c r="G2960" s="34">
        <v>31333.39</v>
      </c>
      <c r="H2960" s="34">
        <v>31333.39</v>
      </c>
      <c r="I2960" s="34">
        <v>18157.840000000004</v>
      </c>
      <c r="J2960" s="34">
        <v>18157.840000000004</v>
      </c>
      <c r="K2960" s="34">
        <v>18157.840000000004</v>
      </c>
      <c r="L2960" s="34">
        <v>18157.840000000004</v>
      </c>
      <c r="M2960" s="34">
        <v>18157.840000000004</v>
      </c>
      <c r="N2960" s="34">
        <v>18157.840000000004</v>
      </c>
      <c r="O2960" s="34">
        <v>18157.840000000004</v>
      </c>
      <c r="P2960" s="34">
        <v>18157.840000000004</v>
      </c>
      <c r="Q2960" s="34">
        <v>18157.840000000004</v>
      </c>
      <c r="R2960" s="34">
        <v>18157.840000000004</v>
      </c>
      <c r="S2960" s="34">
        <v>18157.840000000004</v>
      </c>
    </row>
    <row r="2961" spans="2:19">
      <c r="B2961" s="5">
        <v>2009</v>
      </c>
      <c r="C2961" s="33"/>
      <c r="D2961" s="33"/>
      <c r="E2961" s="33">
        <v>0</v>
      </c>
      <c r="F2961" s="34">
        <v>42698.84</v>
      </c>
      <c r="G2961" s="34">
        <v>44309.11</v>
      </c>
      <c r="H2961" s="34">
        <v>44309.11</v>
      </c>
      <c r="I2961" s="34">
        <v>44309.11</v>
      </c>
      <c r="J2961" s="34">
        <v>44309.11</v>
      </c>
      <c r="K2961" s="34">
        <v>44309.11</v>
      </c>
      <c r="L2961" s="34">
        <v>44309.11</v>
      </c>
      <c r="M2961" s="34">
        <v>44309.11</v>
      </c>
      <c r="N2961" s="34">
        <v>43749.380000000005</v>
      </c>
      <c r="O2961" s="34">
        <v>43749.380000000005</v>
      </c>
      <c r="P2961" s="34">
        <v>43749.380000000005</v>
      </c>
      <c r="Q2961" s="34">
        <v>43749.380000000005</v>
      </c>
      <c r="R2961" s="34">
        <v>43749.380000000005</v>
      </c>
      <c r="S2961" s="34">
        <v>43749.380000000005</v>
      </c>
    </row>
    <row r="2962" spans="2:19">
      <c r="B2962" s="5">
        <v>2008</v>
      </c>
      <c r="C2962" s="33"/>
      <c r="D2962" s="33">
        <v>0</v>
      </c>
      <c r="E2962" s="34">
        <v>42275.479999999996</v>
      </c>
      <c r="F2962" s="34">
        <v>42275.479999999996</v>
      </c>
      <c r="G2962" s="34">
        <v>42275.479999999996</v>
      </c>
      <c r="H2962" s="34">
        <v>42275.479999999996</v>
      </c>
      <c r="I2962" s="34">
        <v>42275.479999999996</v>
      </c>
      <c r="J2962" s="34">
        <v>42275.479999999996</v>
      </c>
      <c r="K2962" s="34">
        <v>42275.479999999996</v>
      </c>
      <c r="L2962" s="34">
        <v>42275.479999999996</v>
      </c>
      <c r="M2962" s="34">
        <v>42288.81</v>
      </c>
      <c r="N2962" s="34">
        <v>40706.689999999995</v>
      </c>
      <c r="O2962" s="34">
        <v>40706.689999999995</v>
      </c>
      <c r="P2962" s="34">
        <v>40706.689999999995</v>
      </c>
      <c r="Q2962" s="34">
        <v>40706.689999999995</v>
      </c>
      <c r="R2962" s="34">
        <v>40025.439999999995</v>
      </c>
      <c r="S2962" s="34">
        <v>40025.439999999995</v>
      </c>
    </row>
    <row r="2963" spans="2:19">
      <c r="B2963" s="5">
        <v>2007</v>
      </c>
      <c r="C2963" s="33"/>
      <c r="D2963" s="34">
        <v>72532.14</v>
      </c>
      <c r="E2963" s="34">
        <v>72532.14</v>
      </c>
      <c r="F2963" s="34">
        <v>69172.27</v>
      </c>
      <c r="G2963" s="34">
        <v>69172.27</v>
      </c>
      <c r="H2963" s="34">
        <v>69172.27</v>
      </c>
      <c r="I2963" s="34">
        <v>69172.27</v>
      </c>
      <c r="J2963" s="34">
        <v>69172.27</v>
      </c>
      <c r="K2963" s="34">
        <v>69172.27</v>
      </c>
      <c r="L2963" s="34">
        <v>69172.27</v>
      </c>
      <c r="M2963" s="34">
        <v>69172.27</v>
      </c>
      <c r="N2963" s="34">
        <v>69172.27</v>
      </c>
      <c r="O2963" s="34">
        <v>69172.27</v>
      </c>
      <c r="P2963" s="34">
        <v>69172.27</v>
      </c>
      <c r="Q2963" s="34">
        <v>69172.27</v>
      </c>
      <c r="R2963" s="34">
        <v>69172.27</v>
      </c>
      <c r="S2963" s="34">
        <v>69172.27</v>
      </c>
    </row>
    <row r="2964" spans="2:19">
      <c r="B2964" s="5">
        <v>2006</v>
      </c>
      <c r="C2964" s="34">
        <v>80579.38999999997</v>
      </c>
      <c r="D2964" s="34">
        <v>80579.38999999997</v>
      </c>
      <c r="E2964" s="34">
        <v>80579.38999999997</v>
      </c>
      <c r="F2964" s="34">
        <v>80579.38999999997</v>
      </c>
      <c r="G2964" s="34">
        <v>80579.38999999997</v>
      </c>
      <c r="H2964" s="34">
        <v>80579.38999999997</v>
      </c>
      <c r="I2964" s="34">
        <v>80579.38999999997</v>
      </c>
      <c r="J2964" s="34">
        <v>80579.38999999997</v>
      </c>
      <c r="K2964" s="34">
        <v>80579.38999999997</v>
      </c>
      <c r="L2964" s="34">
        <v>80579.38999999997</v>
      </c>
      <c r="M2964" s="34">
        <v>80579.38999999997</v>
      </c>
      <c r="N2964" s="34">
        <v>77798.379999999976</v>
      </c>
      <c r="O2964" s="34">
        <v>77798.379999999976</v>
      </c>
      <c r="P2964" s="34">
        <v>77798.379999999976</v>
      </c>
      <c r="Q2964" s="34">
        <v>77798.379999999976</v>
      </c>
      <c r="R2964" s="34">
        <v>77798.379999999976</v>
      </c>
      <c r="S2964" s="34">
        <v>77798.379999999976</v>
      </c>
    </row>
    <row r="2965" spans="2:19">
      <c r="B2965" s="5">
        <v>2005</v>
      </c>
      <c r="C2965" s="34">
        <v>39239.57</v>
      </c>
      <c r="D2965" s="34">
        <v>39239.57</v>
      </c>
      <c r="E2965" s="34">
        <v>39239.57</v>
      </c>
      <c r="F2965" s="34">
        <v>39239.57</v>
      </c>
      <c r="G2965" s="34">
        <v>39239.57</v>
      </c>
      <c r="H2965" s="34">
        <v>39239.57</v>
      </c>
      <c r="I2965" s="34">
        <v>39239.57</v>
      </c>
      <c r="J2965" s="34">
        <v>39239.57</v>
      </c>
      <c r="K2965" s="34">
        <v>39239.57</v>
      </c>
      <c r="L2965" s="34">
        <v>39239.57</v>
      </c>
      <c r="M2965" s="34">
        <v>39239.57</v>
      </c>
      <c r="N2965" s="34">
        <v>39239.57</v>
      </c>
      <c r="O2965" s="34">
        <v>39239.57</v>
      </c>
      <c r="P2965" s="34">
        <v>38735.15</v>
      </c>
      <c r="Q2965" s="34">
        <v>38735.15</v>
      </c>
      <c r="R2965" s="34">
        <v>38235.56</v>
      </c>
      <c r="S2965" s="34">
        <v>38235.56</v>
      </c>
    </row>
    <row r="2966" spans="2:19">
      <c r="B2966" s="5">
        <v>2004</v>
      </c>
      <c r="C2966" s="34">
        <v>110255.65</v>
      </c>
      <c r="D2966" s="34">
        <v>110255.65</v>
      </c>
      <c r="E2966" s="34">
        <v>110255.65</v>
      </c>
      <c r="F2966" s="34">
        <v>110255.65</v>
      </c>
      <c r="G2966" s="34">
        <v>110255.65</v>
      </c>
      <c r="H2966" s="34">
        <v>110255.65</v>
      </c>
      <c r="I2966" s="34">
        <v>110255.65</v>
      </c>
      <c r="J2966" s="34">
        <v>110255.65</v>
      </c>
      <c r="K2966" s="34">
        <v>110255.65</v>
      </c>
      <c r="L2966" s="34">
        <v>109185.9</v>
      </c>
      <c r="M2966" s="34">
        <v>109185.89999999997</v>
      </c>
      <c r="N2966" s="34">
        <v>109185.89999999997</v>
      </c>
      <c r="O2966" s="34">
        <v>109185.89999999997</v>
      </c>
      <c r="P2966" s="34">
        <v>109185.89999999997</v>
      </c>
      <c r="Q2966" s="34">
        <v>109185.89999999997</v>
      </c>
      <c r="R2966" s="34">
        <v>109185.89999999997</v>
      </c>
      <c r="S2966" s="34">
        <v>109185.89999999997</v>
      </c>
    </row>
    <row r="2967" spans="2:19">
      <c r="B2967" s="5">
        <v>2003</v>
      </c>
      <c r="C2967" s="34">
        <v>100988.38999999998</v>
      </c>
      <c r="D2967" s="34">
        <v>100988.38999999998</v>
      </c>
      <c r="E2967" s="34">
        <v>100988.38999999998</v>
      </c>
      <c r="F2967" s="34">
        <v>100988.38999999998</v>
      </c>
      <c r="G2967" s="34">
        <v>100988.38999999998</v>
      </c>
      <c r="H2967" s="34">
        <v>100988.38999999998</v>
      </c>
      <c r="I2967" s="34">
        <v>100988.38999999998</v>
      </c>
      <c r="J2967" s="34">
        <v>100988.38999999998</v>
      </c>
      <c r="K2967" s="34">
        <v>100988.38999999998</v>
      </c>
      <c r="L2967" s="34">
        <v>100988.38999999998</v>
      </c>
      <c r="M2967" s="34">
        <v>100988.38999999998</v>
      </c>
      <c r="N2967" s="34">
        <v>100895.29000000001</v>
      </c>
      <c r="O2967" s="34">
        <v>100895.29000000001</v>
      </c>
      <c r="P2967" s="34">
        <v>100895.29000000001</v>
      </c>
      <c r="Q2967" s="34">
        <v>100895.29000000001</v>
      </c>
      <c r="R2967" s="34">
        <v>96147.959999999992</v>
      </c>
      <c r="S2967" s="34">
        <v>96147.959999999992</v>
      </c>
    </row>
    <row r="2968" spans="2:19">
      <c r="B2968" s="5">
        <v>2002</v>
      </c>
      <c r="C2968" s="34">
        <v>112964.36000000003</v>
      </c>
      <c r="D2968" s="34">
        <v>112964.36000000003</v>
      </c>
      <c r="E2968" s="34">
        <v>111699.22000000002</v>
      </c>
      <c r="F2968" s="34">
        <v>111699.22000000002</v>
      </c>
      <c r="G2968" s="34">
        <v>111699.22000000002</v>
      </c>
      <c r="H2968" s="34">
        <v>111699.22000000002</v>
      </c>
      <c r="I2968" s="34">
        <v>111154.37000000002</v>
      </c>
      <c r="J2968" s="34">
        <v>111154.37000000002</v>
      </c>
      <c r="K2968" s="34">
        <v>111154.37000000002</v>
      </c>
      <c r="L2968" s="34">
        <v>111154.37000000002</v>
      </c>
      <c r="M2968" s="34">
        <v>111154.36999999998</v>
      </c>
      <c r="N2968" s="34">
        <v>111154.36999999998</v>
      </c>
      <c r="O2968" s="34">
        <v>111154.36999999998</v>
      </c>
      <c r="P2968" s="34">
        <v>111154.36999999998</v>
      </c>
      <c r="Q2968" s="34">
        <v>111154.36999999998</v>
      </c>
      <c r="R2968" s="34">
        <v>111154.36999999998</v>
      </c>
      <c r="S2968" s="34">
        <v>111154.36999999998</v>
      </c>
    </row>
    <row r="2969" spans="2:19">
      <c r="B2969" s="5">
        <v>2001</v>
      </c>
      <c r="C2969" s="34">
        <v>96269.76999999999</v>
      </c>
      <c r="D2969" s="34">
        <v>96269.76999999999</v>
      </c>
      <c r="E2969" s="34">
        <v>96269.76999999999</v>
      </c>
      <c r="F2969" s="34">
        <v>96269.76999999999</v>
      </c>
      <c r="G2969" s="34">
        <v>96269.76999999999</v>
      </c>
      <c r="H2969" s="34">
        <v>96269.76999999999</v>
      </c>
      <c r="I2969" s="34">
        <v>96269.76999999999</v>
      </c>
      <c r="J2969" s="34">
        <v>96269.76999999999</v>
      </c>
      <c r="K2969" s="34">
        <v>96269.76999999999</v>
      </c>
      <c r="L2969" s="34">
        <v>96269.76999999999</v>
      </c>
      <c r="M2969" s="34">
        <v>96269.76999999999</v>
      </c>
      <c r="N2969" s="34">
        <v>96269.76999999999</v>
      </c>
      <c r="O2969" s="34">
        <v>96269.76999999999</v>
      </c>
      <c r="P2969" s="34">
        <v>96269.76999999999</v>
      </c>
      <c r="Q2969" s="34">
        <v>96269.76999999999</v>
      </c>
      <c r="R2969" s="34">
        <v>96269.76999999999</v>
      </c>
      <c r="S2969" s="34">
        <v>96269.76999999999</v>
      </c>
    </row>
    <row r="2970" spans="2:19">
      <c r="B2970" s="5">
        <v>2000</v>
      </c>
      <c r="C2970" s="34">
        <v>153958.06</v>
      </c>
      <c r="D2970" s="34">
        <v>153958.06</v>
      </c>
      <c r="E2970" s="34">
        <v>153958.06</v>
      </c>
      <c r="F2970" s="34">
        <v>153958.06</v>
      </c>
      <c r="G2970" s="34">
        <v>153958.06</v>
      </c>
      <c r="H2970" s="34">
        <v>153958.06</v>
      </c>
      <c r="I2970" s="34">
        <v>153958.06</v>
      </c>
      <c r="J2970" s="34">
        <v>153958.06</v>
      </c>
      <c r="K2970" s="34">
        <v>153958.06</v>
      </c>
      <c r="L2970" s="34">
        <v>152053.79999999999</v>
      </c>
      <c r="M2970" s="34">
        <v>152053.79999999999</v>
      </c>
      <c r="N2970" s="34">
        <v>152053.79999999999</v>
      </c>
      <c r="O2970" s="34">
        <v>152053.79999999999</v>
      </c>
      <c r="P2970" s="34">
        <v>152053.79999999999</v>
      </c>
      <c r="Q2970" s="34">
        <v>152053.79999999999</v>
      </c>
      <c r="R2970" s="34">
        <v>151141.40000000002</v>
      </c>
      <c r="S2970" s="34">
        <v>151141.40000000002</v>
      </c>
    </row>
    <row r="2971" spans="2:19">
      <c r="B2971" s="5">
        <v>1999</v>
      </c>
      <c r="C2971" s="34">
        <v>195609.74</v>
      </c>
      <c r="D2971" s="34">
        <v>195609.74</v>
      </c>
      <c r="E2971" s="34">
        <v>194639.81</v>
      </c>
      <c r="F2971" s="34">
        <v>194639.81</v>
      </c>
      <c r="G2971" s="34">
        <v>194639.81</v>
      </c>
      <c r="H2971" s="34">
        <v>191730.01</v>
      </c>
      <c r="I2971" s="34">
        <v>191730.01</v>
      </c>
      <c r="J2971" s="34">
        <v>191730.01</v>
      </c>
      <c r="K2971" s="34">
        <v>191730.01</v>
      </c>
      <c r="L2971" s="34">
        <v>189790.15000000002</v>
      </c>
      <c r="M2971" s="34">
        <v>189790.15000000002</v>
      </c>
      <c r="N2971" s="34">
        <v>189790.15000000002</v>
      </c>
      <c r="O2971" s="34">
        <v>189790.15000000002</v>
      </c>
      <c r="P2971" s="34">
        <v>189790.15000000002</v>
      </c>
      <c r="Q2971" s="34">
        <v>189790.15000000002</v>
      </c>
      <c r="R2971" s="34">
        <v>189790.15000000002</v>
      </c>
      <c r="S2971" s="34">
        <v>189790.15000000002</v>
      </c>
    </row>
    <row r="2972" spans="2:19">
      <c r="B2972" s="5">
        <v>1998</v>
      </c>
      <c r="C2972" s="34">
        <v>189852.89</v>
      </c>
      <c r="D2972" s="34">
        <v>184740.5</v>
      </c>
      <c r="E2972" s="34">
        <v>183462.39999999999</v>
      </c>
      <c r="F2972" s="34">
        <v>183462.39999999999</v>
      </c>
      <c r="G2972" s="34">
        <v>183462.39999999999</v>
      </c>
      <c r="H2972" s="34">
        <v>183462.39999999999</v>
      </c>
      <c r="I2972" s="34">
        <v>180266.18</v>
      </c>
      <c r="J2972" s="34">
        <v>180266.18</v>
      </c>
      <c r="K2972" s="34">
        <v>180266.18</v>
      </c>
      <c r="L2972" s="34">
        <v>176248.5</v>
      </c>
      <c r="M2972" s="34">
        <v>176248.5</v>
      </c>
      <c r="N2972" s="34">
        <v>172230.82</v>
      </c>
      <c r="O2972" s="34">
        <v>172230.82</v>
      </c>
      <c r="P2972" s="34">
        <v>172230.82</v>
      </c>
      <c r="Q2972" s="34">
        <v>172230.82</v>
      </c>
      <c r="R2972" s="34">
        <v>170941.38</v>
      </c>
      <c r="S2972" s="34">
        <v>170941.38</v>
      </c>
    </row>
    <row r="2973" spans="2:19">
      <c r="B2973" s="5">
        <v>1997</v>
      </c>
      <c r="C2973" s="34">
        <v>187878.15</v>
      </c>
      <c r="D2973" s="34">
        <v>187878.15</v>
      </c>
      <c r="E2973" s="34">
        <v>187878.15</v>
      </c>
      <c r="F2973" s="34">
        <v>187878.15</v>
      </c>
      <c r="G2973" s="34">
        <v>187878.15</v>
      </c>
      <c r="H2973" s="34">
        <v>187878.15</v>
      </c>
      <c r="I2973" s="34">
        <v>187878.15</v>
      </c>
      <c r="J2973" s="34">
        <v>187878.15</v>
      </c>
      <c r="K2973" s="34">
        <v>187878.15</v>
      </c>
      <c r="L2973" s="34">
        <v>183575.66999999998</v>
      </c>
      <c r="M2973" s="34">
        <v>183575.66999999998</v>
      </c>
      <c r="N2973" s="34">
        <v>182512.99</v>
      </c>
      <c r="O2973" s="34">
        <v>182512.99</v>
      </c>
      <c r="P2973" s="34">
        <v>178210.50999999998</v>
      </c>
      <c r="Q2973" s="34">
        <v>178210.50999999998</v>
      </c>
      <c r="R2973" s="34">
        <v>178210.50999999998</v>
      </c>
      <c r="S2973" s="34">
        <v>178210.50999999998</v>
      </c>
    </row>
    <row r="2974" spans="2:19">
      <c r="B2974" s="5">
        <v>1996</v>
      </c>
      <c r="C2974" s="34">
        <v>158668.07</v>
      </c>
      <c r="D2974" s="34">
        <v>158668.07</v>
      </c>
      <c r="E2974" s="34">
        <v>158668.07</v>
      </c>
      <c r="F2974" s="34">
        <v>158668.07</v>
      </c>
      <c r="G2974" s="34">
        <v>158668.07</v>
      </c>
      <c r="H2974" s="34">
        <v>158668.07</v>
      </c>
      <c r="I2974" s="34">
        <v>158668.07</v>
      </c>
      <c r="J2974" s="34">
        <v>158668.07</v>
      </c>
      <c r="K2974" s="34">
        <v>158668.07</v>
      </c>
      <c r="L2974" s="34">
        <v>158668.07</v>
      </c>
      <c r="M2974" s="34">
        <v>158668.07</v>
      </c>
      <c r="N2974" s="34">
        <v>158668.07</v>
      </c>
      <c r="O2974" s="34">
        <v>158668.07</v>
      </c>
      <c r="P2974" s="34">
        <v>158668.07</v>
      </c>
      <c r="Q2974" s="34">
        <v>158668.07</v>
      </c>
      <c r="R2974" s="34">
        <v>157216.29</v>
      </c>
      <c r="S2974" s="34">
        <v>157216.29</v>
      </c>
    </row>
    <row r="2975" spans="2:19">
      <c r="B2975" s="5">
        <v>1995</v>
      </c>
      <c r="C2975" s="34">
        <v>86251.47</v>
      </c>
      <c r="D2975" s="34">
        <v>84333.35</v>
      </c>
      <c r="E2975" s="34">
        <v>84333.35</v>
      </c>
      <c r="F2975" s="34">
        <v>84333.35</v>
      </c>
      <c r="G2975" s="34">
        <v>84333.35</v>
      </c>
      <c r="H2975" s="34">
        <v>84333.35</v>
      </c>
      <c r="I2975" s="34">
        <v>84333.35</v>
      </c>
      <c r="J2975" s="34">
        <v>84333.35</v>
      </c>
      <c r="K2975" s="34">
        <v>83364.290000000008</v>
      </c>
      <c r="L2975" s="34">
        <v>81447.010000000009</v>
      </c>
      <c r="M2975" s="34">
        <v>81447.010000000009</v>
      </c>
      <c r="N2975" s="34">
        <v>81447.010000000009</v>
      </c>
      <c r="O2975" s="34">
        <v>81447.010000000009</v>
      </c>
      <c r="P2975" s="34">
        <v>81447.010000000009</v>
      </c>
      <c r="Q2975" s="34">
        <v>81447.010000000009</v>
      </c>
      <c r="R2975" s="34">
        <v>81447.010000000009</v>
      </c>
      <c r="S2975" s="34">
        <v>81447.010000000009</v>
      </c>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v>21898.54</v>
      </c>
      <c r="D2982" s="34">
        <v>21898.54</v>
      </c>
      <c r="E2982" s="34">
        <v>21898.54</v>
      </c>
      <c r="F2982" s="34">
        <v>21898.54</v>
      </c>
      <c r="G2982" s="34">
        <v>21898.54</v>
      </c>
      <c r="H2982" s="34">
        <v>17916.990000000002</v>
      </c>
      <c r="I2982" s="34">
        <v>17916.989999999998</v>
      </c>
      <c r="J2982" s="34">
        <v>17916.989999999998</v>
      </c>
      <c r="K2982" s="34">
        <v>16921.599999999999</v>
      </c>
      <c r="L2982" s="34">
        <v>15926.210000000001</v>
      </c>
      <c r="M2982" s="34">
        <v>15926.210000000001</v>
      </c>
      <c r="N2982" s="34">
        <v>12940.05</v>
      </c>
      <c r="O2982" s="34">
        <v>12940.05</v>
      </c>
      <c r="P2982" s="34">
        <v>11944.66</v>
      </c>
      <c r="Q2982" s="34">
        <v>11944.66</v>
      </c>
      <c r="R2982" s="34">
        <v>8958.49</v>
      </c>
      <c r="S2982" s="34">
        <v>8958.49</v>
      </c>
    </row>
    <row r="2983" spans="2:19">
      <c r="B2983" s="5">
        <v>1987</v>
      </c>
      <c r="C2983" s="34">
        <v>11510.3</v>
      </c>
      <c r="D2983" s="34">
        <v>11510.3</v>
      </c>
      <c r="E2983" s="34">
        <v>11510.3</v>
      </c>
      <c r="F2983" s="34">
        <v>11510.3</v>
      </c>
      <c r="G2983" s="34">
        <v>11510.3</v>
      </c>
      <c r="H2983" s="34">
        <v>8632.7199999999993</v>
      </c>
      <c r="I2983" s="34">
        <v>8632.7200000000012</v>
      </c>
      <c r="J2983" s="34">
        <v>8632.7200000000012</v>
      </c>
      <c r="K2983" s="34">
        <v>8632.7200000000012</v>
      </c>
      <c r="L2983" s="34">
        <v>6714.3399999999992</v>
      </c>
      <c r="M2983" s="34">
        <v>6714.3399999999992</v>
      </c>
      <c r="N2983" s="34">
        <v>5755.15</v>
      </c>
      <c r="O2983" s="34">
        <v>5755.15</v>
      </c>
      <c r="P2983" s="34">
        <v>3836.7699999999995</v>
      </c>
      <c r="Q2983" s="34">
        <v>3836.7699999999995</v>
      </c>
      <c r="R2983" s="34">
        <v>0</v>
      </c>
      <c r="S2983" s="34">
        <v>0</v>
      </c>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v>14540.62</v>
      </c>
      <c r="D2988" s="34">
        <v>14540.62</v>
      </c>
      <c r="E2988" s="34">
        <v>14540.62</v>
      </c>
      <c r="F2988" s="34">
        <v>14540.62</v>
      </c>
      <c r="G2988" s="34">
        <v>14540.62</v>
      </c>
      <c r="H2988" s="34">
        <v>14540.62</v>
      </c>
      <c r="I2988" s="34">
        <v>11974.63</v>
      </c>
      <c r="J2988" s="34">
        <v>11974.63</v>
      </c>
      <c r="K2988" s="34">
        <v>11119.3</v>
      </c>
      <c r="L2988" s="34">
        <v>10263.970000000001</v>
      </c>
      <c r="M2988" s="34">
        <v>10263.970000000001</v>
      </c>
      <c r="N2988" s="34">
        <v>10263.970000000001</v>
      </c>
      <c r="O2988" s="34">
        <v>10263.970000000001</v>
      </c>
      <c r="P2988" s="34">
        <v>10263.970000000001</v>
      </c>
      <c r="Q2988" s="34">
        <v>10263.970000000001</v>
      </c>
      <c r="R2988" s="34">
        <v>10263.970000000001</v>
      </c>
      <c r="S2988" s="34">
        <v>10263.970000000001</v>
      </c>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v>136502.87</v>
      </c>
      <c r="D2990" s="34">
        <v>133252.79999999999</v>
      </c>
      <c r="E2990" s="34">
        <v>132440.28</v>
      </c>
      <c r="F2990" s="34">
        <v>132440.28</v>
      </c>
      <c r="G2990" s="34">
        <v>132440.28</v>
      </c>
      <c r="H2990" s="34">
        <v>132440.28</v>
      </c>
      <c r="I2990" s="34">
        <v>132440.28</v>
      </c>
      <c r="J2990" s="34">
        <v>132440.28</v>
      </c>
      <c r="K2990" s="34">
        <v>132440.28</v>
      </c>
      <c r="L2990" s="34">
        <v>129190.20999999999</v>
      </c>
      <c r="M2990" s="34">
        <v>129190.20999999999</v>
      </c>
      <c r="N2990" s="34">
        <v>128377.69</v>
      </c>
      <c r="O2990" s="34">
        <v>128377.69</v>
      </c>
      <c r="P2990" s="34">
        <v>128377.69</v>
      </c>
      <c r="Q2990" s="34">
        <v>128377.69</v>
      </c>
      <c r="R2990" s="34">
        <v>122690.07</v>
      </c>
      <c r="S2990" s="34">
        <v>122690.07</v>
      </c>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v>77325.16</v>
      </c>
      <c r="D2995" s="34">
        <v>77325.16</v>
      </c>
      <c r="E2995" s="34">
        <v>77325.16</v>
      </c>
      <c r="F2995" s="34">
        <v>77325.16</v>
      </c>
      <c r="G2995" s="34">
        <v>77325.16</v>
      </c>
      <c r="H2995" s="34">
        <v>76097.78</v>
      </c>
      <c r="I2995" s="34">
        <v>76097.78</v>
      </c>
      <c r="J2995" s="34">
        <v>76097.78</v>
      </c>
      <c r="K2995" s="34">
        <v>76097.78</v>
      </c>
      <c r="L2995" s="34">
        <v>75484.09</v>
      </c>
      <c r="M2995" s="34">
        <v>75484.09</v>
      </c>
      <c r="N2995" s="34">
        <v>74870.399999999994</v>
      </c>
      <c r="O2995" s="34">
        <v>74870.399999999994</v>
      </c>
      <c r="P2995" s="34">
        <v>74870.399999999994</v>
      </c>
      <c r="Q2995" s="34">
        <v>74870.399999999994</v>
      </c>
      <c r="R2995" s="34">
        <v>74870.399999999994</v>
      </c>
      <c r="S2995" s="34">
        <v>74870.399999999994</v>
      </c>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v>36819.32</v>
      </c>
      <c r="D3010" s="34">
        <v>36819.32</v>
      </c>
      <c r="E3010" s="34">
        <v>36819.32</v>
      </c>
      <c r="F3010" s="34">
        <v>36819.32</v>
      </c>
      <c r="G3010" s="34">
        <v>36819.32</v>
      </c>
      <c r="H3010" s="34">
        <v>34773.800000000003</v>
      </c>
      <c r="I3010" s="34">
        <v>34189.370000000003</v>
      </c>
      <c r="J3010" s="34">
        <v>34189.370000000003</v>
      </c>
      <c r="K3010" s="34">
        <v>33604.94</v>
      </c>
      <c r="L3010" s="34">
        <v>33604.94</v>
      </c>
      <c r="M3010" s="34">
        <v>33604.94</v>
      </c>
      <c r="N3010" s="34">
        <v>32728.29</v>
      </c>
      <c r="O3010" s="34">
        <v>32728.29</v>
      </c>
      <c r="P3010" s="34">
        <v>32728.29</v>
      </c>
      <c r="Q3010" s="34">
        <v>32728.29</v>
      </c>
      <c r="R3010" s="34">
        <v>27468.39</v>
      </c>
      <c r="S3010" s="34">
        <v>27468.39</v>
      </c>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1811112.3199999998</v>
      </c>
      <c r="D3041" s="10">
        <f>SUM(D2963:D3040)</f>
        <v>1873363.8800000004</v>
      </c>
      <c r="E3041" s="10">
        <f>SUM(E2962:E3040)</f>
        <v>1911313.6700000002</v>
      </c>
      <c r="F3041" s="10">
        <f>SUM(F2961:F3040)</f>
        <v>1950652.6400000001</v>
      </c>
      <c r="G3041" s="10">
        <f>SUM(G2960:G3040)</f>
        <v>1983596.3000000003</v>
      </c>
      <c r="H3041" s="10">
        <f>SUM(H2954:H3040)</f>
        <v>2008361.06</v>
      </c>
      <c r="I3041" s="10">
        <f>SUM(I2954:I3040)</f>
        <v>2077476.87</v>
      </c>
      <c r="J3041" s="10">
        <f t="shared" ref="J3041" si="59">SUM(J2954:J3040)</f>
        <v>2142040.5099999998</v>
      </c>
      <c r="K3041" s="10">
        <f>SUM(K2954:K3040)</f>
        <v>2174974.81</v>
      </c>
      <c r="L3041" s="10">
        <f t="shared" ref="L3041" si="60">SUM(L2954:L3040)</f>
        <v>2205914.3099999996</v>
      </c>
      <c r="M3041" s="10">
        <f>SUM(M2954:M3040)</f>
        <v>2281544.73</v>
      </c>
      <c r="N3041" s="10">
        <f>SUM(N2949:N3040)</f>
        <v>2383900.17</v>
      </c>
      <c r="O3041" s="10">
        <f>SUM(O2949:O3040)</f>
        <v>2611818.3999999994</v>
      </c>
      <c r="P3041" s="10">
        <f>SUM(P2949:P3040)</f>
        <v>2726115.26</v>
      </c>
      <c r="Q3041" s="10">
        <f>SUM(Q2949:Q3040)</f>
        <v>2889067.419999999</v>
      </c>
      <c r="R3041" s="10">
        <f>SUM(R2948:R3040)</f>
        <v>3046234.6799999997</v>
      </c>
      <c r="S3041" s="10">
        <f>SUM(S2948:S3040)</f>
        <v>3308505.63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v>628.25</v>
      </c>
      <c r="D3060" s="34">
        <v>628.25</v>
      </c>
      <c r="E3060" s="34">
        <v>628.25</v>
      </c>
      <c r="F3060" s="34">
        <v>628.25</v>
      </c>
      <c r="G3060" s="34">
        <v>628.25</v>
      </c>
      <c r="H3060" s="34">
        <v>628.25</v>
      </c>
      <c r="I3060" s="34">
        <v>628.25</v>
      </c>
      <c r="J3060" s="34">
        <v>628.25</v>
      </c>
      <c r="K3060" s="34">
        <v>628.25</v>
      </c>
      <c r="L3060" s="34">
        <v>628.25</v>
      </c>
      <c r="M3060" s="34">
        <v>628.25</v>
      </c>
      <c r="N3060" s="34">
        <v>628.25</v>
      </c>
      <c r="O3060" s="34">
        <v>628.25</v>
      </c>
      <c r="P3060" s="34">
        <v>628.25</v>
      </c>
      <c r="Q3060" s="34">
        <v>628.25</v>
      </c>
      <c r="R3060" s="34">
        <v>628.25</v>
      </c>
      <c r="S3060" s="34">
        <v>628.25</v>
      </c>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v>3843.19</v>
      </c>
      <c r="D3062" s="34">
        <v>3843.19</v>
      </c>
      <c r="E3062" s="34">
        <v>3843.19</v>
      </c>
      <c r="F3062" s="34">
        <v>3843.19</v>
      </c>
      <c r="G3062" s="34">
        <v>3843.19</v>
      </c>
      <c r="H3062" s="34">
        <v>3843.19</v>
      </c>
      <c r="I3062" s="34">
        <v>3843.19</v>
      </c>
      <c r="J3062" s="34">
        <v>3843.19</v>
      </c>
      <c r="K3062" s="34">
        <v>3843.19</v>
      </c>
      <c r="L3062" s="34">
        <v>3843.19</v>
      </c>
      <c r="M3062" s="34">
        <v>3843.19</v>
      </c>
      <c r="N3062" s="34">
        <v>3843.19</v>
      </c>
      <c r="O3062" s="34">
        <v>3843.19</v>
      </c>
      <c r="P3062" s="34">
        <v>3843.19</v>
      </c>
      <c r="Q3062" s="34">
        <v>3843.19</v>
      </c>
      <c r="R3062" s="34">
        <v>1921.5900000000001</v>
      </c>
      <c r="S3062" s="34">
        <v>1921.5900000000001</v>
      </c>
    </row>
    <row r="3063" spans="2:19">
      <c r="B3063" s="5">
        <v>2002</v>
      </c>
      <c r="C3063" s="34">
        <v>1332.99</v>
      </c>
      <c r="D3063" s="34">
        <v>1332.99</v>
      </c>
      <c r="E3063" s="34">
        <v>1332.99</v>
      </c>
      <c r="F3063" s="34">
        <v>1332.99</v>
      </c>
      <c r="G3063" s="34">
        <v>1332.99</v>
      </c>
      <c r="H3063" s="34">
        <v>1332.99</v>
      </c>
      <c r="I3063" s="34">
        <v>1332.99</v>
      </c>
      <c r="J3063" s="34">
        <v>1332.99</v>
      </c>
      <c r="K3063" s="34">
        <v>1332.99</v>
      </c>
      <c r="L3063" s="34">
        <v>1332.99</v>
      </c>
      <c r="M3063" s="34">
        <v>1332.99</v>
      </c>
      <c r="N3063" s="34">
        <v>1332.99</v>
      </c>
      <c r="O3063" s="34">
        <v>1332.99</v>
      </c>
      <c r="P3063" s="34">
        <v>1332.99</v>
      </c>
      <c r="Q3063" s="34">
        <v>1332.99</v>
      </c>
      <c r="R3063" s="34">
        <v>1332.99</v>
      </c>
      <c r="S3063" s="34">
        <v>1332.99</v>
      </c>
    </row>
    <row r="3064" spans="2:19">
      <c r="B3064" s="5">
        <v>2001</v>
      </c>
      <c r="C3064" s="34">
        <v>2555.77</v>
      </c>
      <c r="D3064" s="34">
        <v>2555.77</v>
      </c>
      <c r="E3064" s="34">
        <v>2555.77</v>
      </c>
      <c r="F3064" s="34">
        <v>2555.77</v>
      </c>
      <c r="G3064" s="34">
        <v>2555.77</v>
      </c>
      <c r="H3064" s="34">
        <v>2555.77</v>
      </c>
      <c r="I3064" s="34">
        <v>2555.77</v>
      </c>
      <c r="J3064" s="34">
        <v>2555.77</v>
      </c>
      <c r="K3064" s="34">
        <v>2555.77</v>
      </c>
      <c r="L3064" s="34">
        <v>2555.77</v>
      </c>
      <c r="M3064" s="34">
        <v>2555.77</v>
      </c>
      <c r="N3064" s="34">
        <v>2555.77</v>
      </c>
      <c r="O3064" s="34">
        <v>2555.77</v>
      </c>
      <c r="P3064" s="34">
        <v>2555.77</v>
      </c>
      <c r="Q3064" s="34">
        <v>2555.77</v>
      </c>
      <c r="R3064" s="34">
        <v>2555.77</v>
      </c>
      <c r="S3064" s="34">
        <v>2555.77</v>
      </c>
    </row>
    <row r="3065" spans="2:19">
      <c r="B3065" s="5">
        <v>2000</v>
      </c>
      <c r="C3065" s="34">
        <v>1694.85</v>
      </c>
      <c r="D3065" s="34">
        <v>1694.85</v>
      </c>
      <c r="E3065" s="34">
        <v>1694.85</v>
      </c>
      <c r="F3065" s="34">
        <v>1694.85</v>
      </c>
      <c r="G3065" s="34">
        <v>1694.85</v>
      </c>
      <c r="H3065" s="34">
        <v>1694.85</v>
      </c>
      <c r="I3065" s="34">
        <v>1694.85</v>
      </c>
      <c r="J3065" s="34">
        <v>1694.85</v>
      </c>
      <c r="K3065" s="34">
        <v>1694.85</v>
      </c>
      <c r="L3065" s="34">
        <v>1694.85</v>
      </c>
      <c r="M3065" s="34">
        <v>1694.85</v>
      </c>
      <c r="N3065" s="34">
        <v>1694.85</v>
      </c>
      <c r="O3065" s="34">
        <v>1694.85</v>
      </c>
      <c r="P3065" s="34">
        <v>1694.85</v>
      </c>
      <c r="Q3065" s="34">
        <v>1694.85</v>
      </c>
      <c r="R3065" s="34">
        <v>1694.85</v>
      </c>
      <c r="S3065" s="34">
        <v>1694.85</v>
      </c>
    </row>
    <row r="3066" spans="2:19">
      <c r="B3066" s="5">
        <v>1999</v>
      </c>
      <c r="C3066" s="34">
        <v>2277.92</v>
      </c>
      <c r="D3066" s="34">
        <v>2277.92</v>
      </c>
      <c r="E3066" s="34">
        <v>2277.92</v>
      </c>
      <c r="F3066" s="34">
        <v>2277.92</v>
      </c>
      <c r="G3066" s="34">
        <v>2277.92</v>
      </c>
      <c r="H3066" s="34">
        <v>2277.92</v>
      </c>
      <c r="I3066" s="34">
        <v>2277.92</v>
      </c>
      <c r="J3066" s="34">
        <v>2277.92</v>
      </c>
      <c r="K3066" s="34">
        <v>2277.92</v>
      </c>
      <c r="L3066" s="34">
        <v>2277.92</v>
      </c>
      <c r="M3066" s="34">
        <v>2277.92</v>
      </c>
      <c r="N3066" s="34">
        <v>2277.92</v>
      </c>
      <c r="O3066" s="34">
        <v>2277.92</v>
      </c>
      <c r="P3066" s="34">
        <v>2277.92</v>
      </c>
      <c r="Q3066" s="34">
        <v>2277.92</v>
      </c>
      <c r="R3066" s="34">
        <v>2277.92</v>
      </c>
      <c r="S3066" s="34">
        <v>2277.92</v>
      </c>
    </row>
    <row r="3067" spans="2:19">
      <c r="B3067" s="5">
        <v>1998</v>
      </c>
      <c r="C3067" s="34">
        <v>3002.32</v>
      </c>
      <c r="D3067" s="34">
        <v>3002.32</v>
      </c>
      <c r="E3067" s="34">
        <v>3002.32</v>
      </c>
      <c r="F3067" s="34">
        <v>3002.32</v>
      </c>
      <c r="G3067" s="34">
        <v>3002.32</v>
      </c>
      <c r="H3067" s="34">
        <v>3002.32</v>
      </c>
      <c r="I3067" s="34">
        <v>3002.32</v>
      </c>
      <c r="J3067" s="34">
        <v>3002.32</v>
      </c>
      <c r="K3067" s="34">
        <v>3002.32</v>
      </c>
      <c r="L3067" s="34">
        <v>3002.32</v>
      </c>
      <c r="M3067" s="34">
        <v>3002.32</v>
      </c>
      <c r="N3067" s="34">
        <v>3002.32</v>
      </c>
      <c r="O3067" s="34">
        <v>3002.32</v>
      </c>
      <c r="P3067" s="34">
        <v>3002.32</v>
      </c>
      <c r="Q3067" s="34">
        <v>3002.32</v>
      </c>
      <c r="R3067" s="34">
        <v>3002.32</v>
      </c>
      <c r="S3067" s="34">
        <v>3002.32</v>
      </c>
    </row>
    <row r="3068" spans="2:19">
      <c r="B3068" s="5">
        <v>1997</v>
      </c>
      <c r="C3068" s="34">
        <v>548.01</v>
      </c>
      <c r="D3068" s="34">
        <v>548.01</v>
      </c>
      <c r="E3068" s="34">
        <v>548.01</v>
      </c>
      <c r="F3068" s="34">
        <v>548.01</v>
      </c>
      <c r="G3068" s="34">
        <v>548.01</v>
      </c>
      <c r="H3068" s="34">
        <v>548.01</v>
      </c>
      <c r="I3068" s="34">
        <v>548.01</v>
      </c>
      <c r="J3068" s="34">
        <v>548.01</v>
      </c>
      <c r="K3068" s="34">
        <v>548.01</v>
      </c>
      <c r="L3068" s="34">
        <v>548.01</v>
      </c>
      <c r="M3068" s="34">
        <v>548.01</v>
      </c>
      <c r="N3068" s="34">
        <v>548.01</v>
      </c>
      <c r="O3068" s="34">
        <v>548.01</v>
      </c>
      <c r="P3068" s="34">
        <v>548.01</v>
      </c>
      <c r="Q3068" s="34">
        <v>548.01</v>
      </c>
      <c r="R3068" s="34">
        <v>548.01</v>
      </c>
      <c r="S3068" s="34">
        <v>548.01</v>
      </c>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v>14846.21</v>
      </c>
      <c r="D3077" s="34">
        <v>14846.21</v>
      </c>
      <c r="E3077" s="34">
        <v>14846.21</v>
      </c>
      <c r="F3077" s="34">
        <v>14846.21</v>
      </c>
      <c r="G3077" s="34">
        <v>14846.21</v>
      </c>
      <c r="H3077" s="34">
        <v>13856.46</v>
      </c>
      <c r="I3077" s="34">
        <v>13856.460000000001</v>
      </c>
      <c r="J3077" s="34">
        <v>13262.61</v>
      </c>
      <c r="K3077" s="34">
        <v>12866.710000000001</v>
      </c>
      <c r="L3077" s="34">
        <v>12668.759999999998</v>
      </c>
      <c r="M3077" s="34">
        <v>12668.759999999998</v>
      </c>
      <c r="N3077" s="34">
        <v>12371.84</v>
      </c>
      <c r="O3077" s="34">
        <v>12371.84</v>
      </c>
      <c r="P3077" s="34">
        <v>11777.99</v>
      </c>
      <c r="Q3077" s="34">
        <v>11777.99</v>
      </c>
      <c r="R3077" s="34">
        <v>10095.42</v>
      </c>
      <c r="S3077" s="34">
        <v>10095.42</v>
      </c>
    </row>
    <row r="3078" spans="2:19">
      <c r="B3078" s="5">
        <v>1987</v>
      </c>
      <c r="C3078" s="34">
        <v>14140.1</v>
      </c>
      <c r="D3078" s="34">
        <v>14140.1</v>
      </c>
      <c r="E3078" s="34">
        <v>14140.1</v>
      </c>
      <c r="F3078" s="34">
        <v>14140.1</v>
      </c>
      <c r="G3078" s="34">
        <v>14140.1</v>
      </c>
      <c r="H3078" s="34">
        <v>12066.220000000001</v>
      </c>
      <c r="I3078" s="34">
        <v>12066.22</v>
      </c>
      <c r="J3078" s="34">
        <v>11683.17</v>
      </c>
      <c r="K3078" s="34">
        <v>11395.88</v>
      </c>
      <c r="L3078" s="34">
        <v>11012.830000000002</v>
      </c>
      <c r="M3078" s="34">
        <v>11012.830000000002</v>
      </c>
      <c r="N3078" s="34">
        <v>10635.76</v>
      </c>
      <c r="O3078" s="34">
        <v>10635.76</v>
      </c>
      <c r="P3078" s="34">
        <v>7996.27</v>
      </c>
      <c r="Q3078" s="34">
        <v>7996.27</v>
      </c>
      <c r="R3078" s="34">
        <v>7242.13</v>
      </c>
      <c r="S3078" s="34">
        <v>7242.13</v>
      </c>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v>13664.68</v>
      </c>
      <c r="D3083" s="34">
        <v>13664.68</v>
      </c>
      <c r="E3083" s="34">
        <v>13664.68</v>
      </c>
      <c r="F3083" s="34">
        <v>13664.68</v>
      </c>
      <c r="G3083" s="34">
        <v>13664.68</v>
      </c>
      <c r="H3083" s="34">
        <v>12881.35</v>
      </c>
      <c r="I3083" s="34">
        <v>12533.21</v>
      </c>
      <c r="J3083" s="34">
        <v>12359.140000000001</v>
      </c>
      <c r="K3083" s="34">
        <v>12359.140000000001</v>
      </c>
      <c r="L3083" s="34">
        <v>12272.1</v>
      </c>
      <c r="M3083" s="34">
        <v>12272.1</v>
      </c>
      <c r="N3083" s="34">
        <v>12271.61</v>
      </c>
      <c r="O3083" s="34">
        <v>12271.61</v>
      </c>
      <c r="P3083" s="34">
        <v>12184.57</v>
      </c>
      <c r="Q3083" s="34">
        <v>12184.57</v>
      </c>
      <c r="R3083" s="34">
        <v>11923.46</v>
      </c>
      <c r="S3083" s="34">
        <v>11923.46</v>
      </c>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v>2895.21</v>
      </c>
      <c r="D3085" s="34">
        <v>2816.96</v>
      </c>
      <c r="E3085" s="34">
        <v>2816.96</v>
      </c>
      <c r="F3085" s="34">
        <v>2816.96</v>
      </c>
      <c r="G3085" s="34">
        <v>2816.96</v>
      </c>
      <c r="H3085" s="34">
        <v>2816.96</v>
      </c>
      <c r="I3085" s="34">
        <v>2503.96</v>
      </c>
      <c r="J3085" s="34">
        <v>2503.96</v>
      </c>
      <c r="K3085" s="34">
        <v>2347.46</v>
      </c>
      <c r="L3085" s="34">
        <v>2347.46</v>
      </c>
      <c r="M3085" s="34">
        <v>2347.46</v>
      </c>
      <c r="N3085" s="34">
        <v>2269.21</v>
      </c>
      <c r="O3085" s="34">
        <v>2269.21</v>
      </c>
      <c r="P3085" s="34">
        <v>2269.21</v>
      </c>
      <c r="Q3085" s="34">
        <v>2269.21</v>
      </c>
      <c r="R3085" s="34">
        <v>2034.46</v>
      </c>
      <c r="S3085" s="34">
        <v>2034.46</v>
      </c>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v>6241.19</v>
      </c>
      <c r="D3095" s="34">
        <v>6241.19</v>
      </c>
      <c r="E3095" s="34">
        <v>6241.19</v>
      </c>
      <c r="F3095" s="34">
        <v>6241.19</v>
      </c>
      <c r="G3095" s="34">
        <v>6241.19</v>
      </c>
      <c r="H3095" s="34">
        <v>5988.1699999999992</v>
      </c>
      <c r="I3095" s="34">
        <v>5988.1699999999992</v>
      </c>
      <c r="J3095" s="34">
        <v>5988.1699999999992</v>
      </c>
      <c r="K3095" s="34">
        <v>5988.1699999999992</v>
      </c>
      <c r="L3095" s="34">
        <v>5988.1699999999992</v>
      </c>
      <c r="M3095" s="34">
        <v>5988.1699999999992</v>
      </c>
      <c r="N3095" s="34">
        <v>5988.1699999999992</v>
      </c>
      <c r="O3095" s="34">
        <v>5988.1699999999992</v>
      </c>
      <c r="P3095" s="34">
        <v>5988.1699999999992</v>
      </c>
      <c r="Q3095" s="34">
        <v>5988.1699999999992</v>
      </c>
      <c r="R3095" s="34">
        <v>5903.83</v>
      </c>
      <c r="S3095" s="34">
        <v>5903.83</v>
      </c>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v>5688.71</v>
      </c>
      <c r="D3105" s="34">
        <v>5688.71</v>
      </c>
      <c r="E3105" s="34">
        <v>5688.71</v>
      </c>
      <c r="F3105" s="34">
        <v>5688.71</v>
      </c>
      <c r="G3105" s="34">
        <v>5688.71</v>
      </c>
      <c r="H3105" s="34">
        <v>5381.21</v>
      </c>
      <c r="I3105" s="34">
        <v>5381.21</v>
      </c>
      <c r="J3105" s="34">
        <v>5381.21</v>
      </c>
      <c r="K3105" s="34">
        <v>5381.21</v>
      </c>
      <c r="L3105" s="34">
        <v>5381.21</v>
      </c>
      <c r="M3105" s="34">
        <v>5381.21</v>
      </c>
      <c r="N3105" s="34">
        <v>5381.21</v>
      </c>
      <c r="O3105" s="34">
        <v>5381.21</v>
      </c>
      <c r="P3105" s="34">
        <v>5381.21</v>
      </c>
      <c r="Q3105" s="34">
        <v>5381.21</v>
      </c>
      <c r="R3105" s="34">
        <v>5319.71</v>
      </c>
      <c r="S3105" s="34">
        <v>5319.71</v>
      </c>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73359.400000000009</v>
      </c>
      <c r="D3136" s="10">
        <f>SUM(D3058:D3135)</f>
        <v>73281.150000000009</v>
      </c>
      <c r="E3136" s="10">
        <f>SUM(E3057:E3135)</f>
        <v>73281.150000000009</v>
      </c>
      <c r="F3136" s="10">
        <f>SUM(F3056:F3135)</f>
        <v>73281.150000000009</v>
      </c>
      <c r="G3136" s="10">
        <f>SUM(G3055:G3135)</f>
        <v>73281.150000000009</v>
      </c>
      <c r="H3136" s="10">
        <f>SUM(H3049:H3135)</f>
        <v>68873.67</v>
      </c>
      <c r="I3136" s="10">
        <f>SUM(I3049:I3135)</f>
        <v>68212.53</v>
      </c>
      <c r="J3136" s="10">
        <f t="shared" ref="J3136" si="61">SUM(J3049:J3135)</f>
        <v>67061.56</v>
      </c>
      <c r="K3136" s="10">
        <f>SUM(K3049:K3135)</f>
        <v>66221.87</v>
      </c>
      <c r="L3136" s="10">
        <f t="shared" ref="L3136" si="62">SUM(L3049:L3135)</f>
        <v>65553.83</v>
      </c>
      <c r="M3136" s="10">
        <f>SUM(M3049:M3135)</f>
        <v>65553.83</v>
      </c>
      <c r="N3136" s="10">
        <f>SUM(N3044:N3135)</f>
        <v>64801.1</v>
      </c>
      <c r="O3136" s="10">
        <f>SUM(O3044:O3135)</f>
        <v>64801.1</v>
      </c>
      <c r="P3136" s="10">
        <f>SUM(P3044:P3135)</f>
        <v>61480.719999999994</v>
      </c>
      <c r="Q3136" s="10">
        <f>SUM(Q3044:Q3135)</f>
        <v>61480.719999999994</v>
      </c>
      <c r="R3136" s="10">
        <f>SUM(R3043:R3135)</f>
        <v>56480.710000000006</v>
      </c>
      <c r="S3136" s="10">
        <f>SUM(S3043:S3135)</f>
        <v>56480.710000000006</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7493.52</v>
      </c>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v>11003.68</v>
      </c>
      <c r="P3142" s="34">
        <v>11003.68</v>
      </c>
      <c r="Q3142" s="34">
        <v>11003.68</v>
      </c>
      <c r="R3142" s="34">
        <v>11003.68</v>
      </c>
      <c r="S3142" s="34">
        <v>11003.68</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v>86331.6</v>
      </c>
      <c r="N3144" s="34">
        <v>86331.6</v>
      </c>
      <c r="O3144" s="34">
        <v>86331.6</v>
      </c>
      <c r="P3144" s="34">
        <v>86331.6</v>
      </c>
      <c r="Q3144" s="34">
        <v>86331.6</v>
      </c>
      <c r="R3144" s="34">
        <v>85195.23000000001</v>
      </c>
      <c r="S3144" s="34">
        <v>85195.23000000001</v>
      </c>
    </row>
    <row r="3145" spans="1:19">
      <c r="B3145" s="5">
        <v>2015</v>
      </c>
      <c r="C3145" s="33"/>
      <c r="D3145" s="33"/>
      <c r="E3145" s="33"/>
      <c r="F3145" s="33"/>
      <c r="G3145" s="33"/>
      <c r="H3145" s="33"/>
      <c r="I3145" s="33"/>
      <c r="J3145" s="33"/>
      <c r="K3145" s="33"/>
      <c r="L3145" s="34">
        <v>58295.06</v>
      </c>
      <c r="M3145" s="34">
        <v>58295.06</v>
      </c>
      <c r="N3145" s="34">
        <v>58295.06</v>
      </c>
      <c r="O3145" s="34">
        <v>58295.06</v>
      </c>
      <c r="P3145" s="34">
        <v>58295.06</v>
      </c>
      <c r="Q3145" s="34">
        <v>58295.06</v>
      </c>
      <c r="R3145" s="34">
        <v>58295.06</v>
      </c>
      <c r="S3145" s="34">
        <v>58295.06</v>
      </c>
    </row>
    <row r="3146" spans="1:19">
      <c r="B3146" s="5">
        <v>2014</v>
      </c>
      <c r="C3146" s="33"/>
      <c r="D3146" s="33"/>
      <c r="E3146" s="33"/>
      <c r="F3146" s="33"/>
      <c r="G3146" s="33"/>
      <c r="H3146" s="33"/>
      <c r="I3146" s="33"/>
      <c r="J3146" s="33"/>
      <c r="K3146" s="34">
        <v>30275.41</v>
      </c>
      <c r="L3146" s="34">
        <v>30275.41</v>
      </c>
      <c r="M3146" s="34">
        <v>30275.41</v>
      </c>
      <c r="N3146" s="34">
        <v>30275.41</v>
      </c>
      <c r="O3146" s="34">
        <v>30275.41</v>
      </c>
      <c r="P3146" s="34">
        <v>30275.41</v>
      </c>
      <c r="Q3146" s="34">
        <v>30275.41</v>
      </c>
      <c r="R3146" s="34">
        <v>30275.41</v>
      </c>
      <c r="S3146" s="34">
        <v>30275.41</v>
      </c>
    </row>
    <row r="3147" spans="1:19">
      <c r="B3147" s="5">
        <v>2013</v>
      </c>
      <c r="C3147" s="33"/>
      <c r="D3147" s="33"/>
      <c r="E3147" s="33"/>
      <c r="F3147" s="33"/>
      <c r="G3147" s="33"/>
      <c r="H3147" s="33"/>
      <c r="I3147" s="33"/>
      <c r="J3147" s="34">
        <v>7117.38</v>
      </c>
      <c r="K3147" s="34">
        <v>7117.38</v>
      </c>
      <c r="L3147" s="34">
        <v>7117.38</v>
      </c>
      <c r="M3147" s="34">
        <v>7117.38</v>
      </c>
      <c r="N3147" s="34">
        <v>7117.38</v>
      </c>
      <c r="O3147" s="34">
        <v>7117.38</v>
      </c>
      <c r="P3147" s="34">
        <v>7117.38</v>
      </c>
      <c r="Q3147" s="34">
        <v>7117.38</v>
      </c>
      <c r="R3147" s="34">
        <v>7117.38</v>
      </c>
      <c r="S3147" s="34">
        <v>7117.38</v>
      </c>
    </row>
    <row r="3148" spans="1:19">
      <c r="B3148" s="5">
        <v>2012</v>
      </c>
      <c r="C3148" s="33"/>
      <c r="D3148" s="33"/>
      <c r="E3148" s="33"/>
      <c r="F3148" s="33"/>
      <c r="G3148" s="33"/>
      <c r="H3148" s="33"/>
      <c r="I3148" s="34">
        <v>80451.930000000008</v>
      </c>
      <c r="J3148" s="34">
        <v>80451.930000000008</v>
      </c>
      <c r="K3148" s="34">
        <v>80451.930000000008</v>
      </c>
      <c r="L3148" s="34">
        <v>80451.930000000008</v>
      </c>
      <c r="M3148" s="34">
        <v>80451.930000000008</v>
      </c>
      <c r="N3148" s="34">
        <v>80451.930000000008</v>
      </c>
      <c r="O3148" s="34">
        <v>80451.930000000008</v>
      </c>
      <c r="P3148" s="34">
        <v>80451.930000000008</v>
      </c>
      <c r="Q3148" s="34">
        <v>80451.930000000008</v>
      </c>
      <c r="R3148" s="34">
        <v>80451.930000000008</v>
      </c>
      <c r="S3148" s="34">
        <v>80451.930000000008</v>
      </c>
    </row>
    <row r="3149" spans="1:19">
      <c r="B3149" s="5">
        <v>2011</v>
      </c>
      <c r="C3149" s="33"/>
      <c r="D3149" s="33"/>
      <c r="E3149" s="33">
        <v>0</v>
      </c>
      <c r="F3149" s="33">
        <v>0</v>
      </c>
      <c r="G3149" s="33">
        <v>0</v>
      </c>
      <c r="H3149" s="34">
        <v>2505.77</v>
      </c>
      <c r="I3149" s="34">
        <v>2505.77</v>
      </c>
      <c r="J3149" s="34">
        <v>2505.77</v>
      </c>
      <c r="K3149" s="34">
        <v>2505.77</v>
      </c>
      <c r="L3149" s="34">
        <v>2505.77</v>
      </c>
      <c r="M3149" s="34">
        <v>2505.77</v>
      </c>
      <c r="N3149" s="34">
        <v>2505.77</v>
      </c>
      <c r="O3149" s="34">
        <v>2505.77</v>
      </c>
      <c r="P3149" s="34">
        <v>2505.77</v>
      </c>
      <c r="Q3149" s="34">
        <v>2505.77</v>
      </c>
      <c r="R3149" s="34">
        <v>2505.77</v>
      </c>
      <c r="S3149" s="34">
        <v>2505.77</v>
      </c>
    </row>
    <row r="3150" spans="1:19">
      <c r="B3150" s="5">
        <v>2010</v>
      </c>
      <c r="C3150" s="33"/>
      <c r="D3150" s="33"/>
      <c r="E3150" s="33">
        <v>0</v>
      </c>
      <c r="F3150" s="33">
        <v>0</v>
      </c>
      <c r="G3150" s="34">
        <v>6849.82</v>
      </c>
      <c r="H3150" s="34">
        <v>6849.82</v>
      </c>
      <c r="I3150" s="34">
        <v>6849.82</v>
      </c>
      <c r="J3150" s="34">
        <v>6849.82</v>
      </c>
      <c r="K3150" s="34">
        <v>6849.82</v>
      </c>
      <c r="L3150" s="34">
        <v>6849.82</v>
      </c>
      <c r="M3150" s="34">
        <v>6849.82</v>
      </c>
      <c r="N3150" s="34">
        <v>6849.82</v>
      </c>
      <c r="O3150" s="34">
        <v>6849.82</v>
      </c>
      <c r="P3150" s="34">
        <v>6849.82</v>
      </c>
      <c r="Q3150" s="34">
        <v>6849.82</v>
      </c>
      <c r="R3150" s="34">
        <v>6849.82</v>
      </c>
      <c r="S3150" s="34">
        <v>6849.82</v>
      </c>
    </row>
    <row r="3151" spans="1:19">
      <c r="B3151" s="5">
        <v>2009</v>
      </c>
      <c r="C3151" s="33"/>
      <c r="D3151" s="33">
        <v>0</v>
      </c>
      <c r="E3151" s="33">
        <v>0</v>
      </c>
      <c r="F3151" s="34">
        <v>33089.78</v>
      </c>
      <c r="G3151" s="34">
        <v>33089.78</v>
      </c>
      <c r="H3151" s="34">
        <v>33089.78</v>
      </c>
      <c r="I3151" s="34">
        <v>33089.78</v>
      </c>
      <c r="J3151" s="34">
        <v>33089.78</v>
      </c>
      <c r="K3151" s="34">
        <v>33089.78</v>
      </c>
      <c r="L3151" s="34">
        <v>33089.78</v>
      </c>
      <c r="M3151" s="34">
        <v>33089.78</v>
      </c>
      <c r="N3151" s="34">
        <v>33089.78</v>
      </c>
      <c r="O3151" s="34">
        <v>33089.78</v>
      </c>
      <c r="P3151" s="34">
        <v>33089.78</v>
      </c>
      <c r="Q3151" s="34">
        <v>33089.78</v>
      </c>
      <c r="R3151" s="34">
        <v>33089.78</v>
      </c>
      <c r="S3151" s="34">
        <v>33089.78</v>
      </c>
    </row>
    <row r="3152" spans="1:19">
      <c r="B3152" s="5">
        <v>2008</v>
      </c>
      <c r="C3152" s="33"/>
      <c r="D3152" s="33">
        <v>0</v>
      </c>
      <c r="E3152" s="34">
        <v>16799.18</v>
      </c>
      <c r="F3152" s="34">
        <v>16799.18</v>
      </c>
      <c r="G3152" s="34">
        <v>16799.18</v>
      </c>
      <c r="H3152" s="34">
        <v>16799.18</v>
      </c>
      <c r="I3152" s="34">
        <v>16799.18</v>
      </c>
      <c r="J3152" s="34">
        <v>16799.18</v>
      </c>
      <c r="K3152" s="34">
        <v>16799.18</v>
      </c>
      <c r="L3152" s="34">
        <v>16799.18</v>
      </c>
      <c r="M3152" s="34">
        <v>16799.18</v>
      </c>
      <c r="N3152" s="34">
        <v>16799.18</v>
      </c>
      <c r="O3152" s="34">
        <v>16799.18</v>
      </c>
      <c r="P3152" s="34">
        <v>14511.38</v>
      </c>
      <c r="Q3152" s="34">
        <v>14511.38</v>
      </c>
      <c r="R3152" s="34">
        <v>14405.189999999999</v>
      </c>
      <c r="S3152" s="34">
        <v>14405.189999999999</v>
      </c>
    </row>
    <row r="3153" spans="2:19">
      <c r="B3153" s="5">
        <v>2007</v>
      </c>
      <c r="C3153" s="33"/>
      <c r="D3153" s="34">
        <v>42017.179999999993</v>
      </c>
      <c r="E3153" s="34">
        <v>42017.179999999993</v>
      </c>
      <c r="F3153" s="34">
        <v>42017.179999999993</v>
      </c>
      <c r="G3153" s="34">
        <v>42017.179999999993</v>
      </c>
      <c r="H3153" s="34">
        <v>42017.179999999993</v>
      </c>
      <c r="I3153" s="34">
        <v>42017.179999999993</v>
      </c>
      <c r="J3153" s="34">
        <v>42017.179999999993</v>
      </c>
      <c r="K3153" s="34">
        <v>42017.179999999993</v>
      </c>
      <c r="L3153" s="34">
        <v>42017.179999999993</v>
      </c>
      <c r="M3153" s="34">
        <v>42017.179999999993</v>
      </c>
      <c r="N3153" s="34">
        <v>42017.179999999993</v>
      </c>
      <c r="O3153" s="34">
        <v>42017.179999999993</v>
      </c>
      <c r="P3153" s="34">
        <v>42017.179999999993</v>
      </c>
      <c r="Q3153" s="34">
        <v>42017.179999999993</v>
      </c>
      <c r="R3153" s="34">
        <v>40970.979999999996</v>
      </c>
      <c r="S3153" s="34">
        <v>40970.979999999996</v>
      </c>
    </row>
    <row r="3154" spans="2:19">
      <c r="B3154" s="5">
        <v>2006</v>
      </c>
      <c r="C3154" s="34">
        <v>92058.69</v>
      </c>
      <c r="D3154" s="34">
        <v>92058.69</v>
      </c>
      <c r="E3154" s="34">
        <v>92058.69</v>
      </c>
      <c r="F3154" s="34">
        <v>91407.97</v>
      </c>
      <c r="G3154" s="34">
        <v>91407.97</v>
      </c>
      <c r="H3154" s="34">
        <v>91407.97</v>
      </c>
      <c r="I3154" s="34">
        <v>91407.97</v>
      </c>
      <c r="J3154" s="34">
        <v>91407.97</v>
      </c>
      <c r="K3154" s="34">
        <v>91407.97</v>
      </c>
      <c r="L3154" s="34">
        <v>91407.97</v>
      </c>
      <c r="M3154" s="34">
        <v>91407.97</v>
      </c>
      <c r="N3154" s="34">
        <v>49801.700000000004</v>
      </c>
      <c r="O3154" s="34">
        <v>49801.700000000004</v>
      </c>
      <c r="P3154" s="34">
        <v>49801.700000000004</v>
      </c>
      <c r="Q3154" s="34">
        <v>49801.700000000004</v>
      </c>
      <c r="R3154" s="34">
        <v>49801.700000000004</v>
      </c>
      <c r="S3154" s="34">
        <v>49801.700000000004</v>
      </c>
    </row>
    <row r="3155" spans="2:19">
      <c r="B3155" s="5">
        <v>2005</v>
      </c>
      <c r="C3155" s="34">
        <v>4170.72</v>
      </c>
      <c r="D3155" s="34">
        <v>4170.72</v>
      </c>
      <c r="E3155" s="34">
        <v>4170.72</v>
      </c>
      <c r="F3155" s="34">
        <v>4170.72</v>
      </c>
      <c r="G3155" s="34">
        <v>4170.72</v>
      </c>
      <c r="H3155" s="34">
        <v>4170.72</v>
      </c>
      <c r="I3155" s="34">
        <v>4170.72</v>
      </c>
      <c r="J3155" s="34">
        <v>4170.72</v>
      </c>
      <c r="K3155" s="34">
        <v>4170.72</v>
      </c>
      <c r="L3155" s="34">
        <v>4170.72</v>
      </c>
      <c r="M3155" s="34">
        <v>4170.72</v>
      </c>
      <c r="N3155" s="34">
        <v>4170.72</v>
      </c>
      <c r="O3155" s="34">
        <v>4170.72</v>
      </c>
      <c r="P3155" s="34">
        <v>4170.72</v>
      </c>
      <c r="Q3155" s="34">
        <v>4170.72</v>
      </c>
      <c r="R3155" s="34">
        <v>4170.72</v>
      </c>
      <c r="S3155" s="34">
        <v>4170.72</v>
      </c>
    </row>
    <row r="3156" spans="2:19">
      <c r="B3156" s="5">
        <v>2004</v>
      </c>
      <c r="C3156" s="34">
        <v>0</v>
      </c>
      <c r="D3156" s="34"/>
      <c r="E3156" s="34"/>
      <c r="F3156" s="34"/>
      <c r="G3156" s="34"/>
      <c r="H3156" s="34"/>
      <c r="I3156" s="34"/>
      <c r="J3156" s="34"/>
      <c r="K3156" s="34"/>
      <c r="L3156" s="34"/>
      <c r="M3156" s="34"/>
      <c r="N3156" s="34"/>
      <c r="O3156" s="34"/>
      <c r="P3156" s="34"/>
      <c r="Q3156" s="34"/>
      <c r="R3156" s="34"/>
      <c r="S3156" s="34"/>
    </row>
    <row r="3157" spans="2:19">
      <c r="B3157" s="5">
        <v>2003</v>
      </c>
      <c r="C3157" s="34">
        <v>47920.01</v>
      </c>
      <c r="D3157" s="34">
        <v>47920.01</v>
      </c>
      <c r="E3157" s="34">
        <v>47920.01</v>
      </c>
      <c r="F3157" s="34">
        <v>47920.01</v>
      </c>
      <c r="G3157" s="34">
        <v>47920.01</v>
      </c>
      <c r="H3157" s="34">
        <v>47920.01</v>
      </c>
      <c r="I3157" s="34">
        <v>47920.01</v>
      </c>
      <c r="J3157" s="34">
        <v>47920.01</v>
      </c>
      <c r="K3157" s="34">
        <v>47920.01</v>
      </c>
      <c r="L3157" s="34">
        <v>47920.01</v>
      </c>
      <c r="M3157" s="34">
        <v>47920.01</v>
      </c>
      <c r="N3157" s="34">
        <v>47920.01</v>
      </c>
      <c r="O3157" s="34">
        <v>47920.01</v>
      </c>
      <c r="P3157" s="34">
        <v>47920.01</v>
      </c>
      <c r="Q3157" s="34">
        <v>47920.01</v>
      </c>
      <c r="R3157" s="34">
        <v>47920.01</v>
      </c>
      <c r="S3157" s="34">
        <v>47920.01</v>
      </c>
    </row>
    <row r="3158" spans="2:19">
      <c r="B3158" s="5">
        <v>2002</v>
      </c>
      <c r="C3158" s="34">
        <v>62210.2</v>
      </c>
      <c r="D3158" s="34">
        <v>62210.2</v>
      </c>
      <c r="E3158" s="34">
        <v>62210.2</v>
      </c>
      <c r="F3158" s="34">
        <v>62210.2</v>
      </c>
      <c r="G3158" s="34">
        <v>62210.2</v>
      </c>
      <c r="H3158" s="34">
        <v>62210.2</v>
      </c>
      <c r="I3158" s="34">
        <v>62210.2</v>
      </c>
      <c r="J3158" s="34">
        <v>62210.2</v>
      </c>
      <c r="K3158" s="34">
        <v>62210.2</v>
      </c>
      <c r="L3158" s="34">
        <v>62210.2</v>
      </c>
      <c r="M3158" s="34">
        <v>62210.2</v>
      </c>
      <c r="N3158" s="34">
        <v>62210.2</v>
      </c>
      <c r="O3158" s="34">
        <v>62210.2</v>
      </c>
      <c r="P3158" s="34">
        <v>62210.2</v>
      </c>
      <c r="Q3158" s="34">
        <v>62210.2</v>
      </c>
      <c r="R3158" s="34">
        <v>62210.2</v>
      </c>
      <c r="S3158" s="34">
        <v>62210.2</v>
      </c>
    </row>
    <row r="3159" spans="2:19">
      <c r="B3159" s="5">
        <v>2001</v>
      </c>
      <c r="C3159" s="34">
        <v>3931.79</v>
      </c>
      <c r="D3159" s="34">
        <v>3931.79</v>
      </c>
      <c r="E3159" s="34">
        <v>3931.79</v>
      </c>
      <c r="F3159" s="34">
        <v>3931.79</v>
      </c>
      <c r="G3159" s="34">
        <v>3931.79</v>
      </c>
      <c r="H3159" s="34">
        <v>3931.79</v>
      </c>
      <c r="I3159" s="34">
        <v>3931.79</v>
      </c>
      <c r="J3159" s="34">
        <v>3931.79</v>
      </c>
      <c r="K3159" s="34">
        <v>3931.79</v>
      </c>
      <c r="L3159" s="34">
        <v>3931.79</v>
      </c>
      <c r="M3159" s="34">
        <v>3931.79</v>
      </c>
      <c r="N3159" s="34">
        <v>3931.79</v>
      </c>
      <c r="O3159" s="34">
        <v>3931.79</v>
      </c>
      <c r="P3159" s="34">
        <v>3931.79</v>
      </c>
      <c r="Q3159" s="34">
        <v>3931.79</v>
      </c>
      <c r="R3159" s="34">
        <v>3931.79</v>
      </c>
      <c r="S3159" s="34">
        <v>3931.79</v>
      </c>
    </row>
    <row r="3160" spans="2:19">
      <c r="B3160" s="5">
        <v>2000</v>
      </c>
      <c r="C3160" s="34">
        <v>90458.59</v>
      </c>
      <c r="D3160" s="34">
        <v>90458.59</v>
      </c>
      <c r="E3160" s="34">
        <v>90458.59</v>
      </c>
      <c r="F3160" s="34">
        <v>65929.959999999992</v>
      </c>
      <c r="G3160" s="34">
        <v>65929.959999999992</v>
      </c>
      <c r="H3160" s="34">
        <v>65929.959999999992</v>
      </c>
      <c r="I3160" s="34">
        <v>65929.959999999992</v>
      </c>
      <c r="J3160" s="34">
        <v>65929.959999999992</v>
      </c>
      <c r="K3160" s="34">
        <v>65929.959999999992</v>
      </c>
      <c r="L3160" s="34">
        <v>65929.959999999992</v>
      </c>
      <c r="M3160" s="34">
        <v>65929.959999999992</v>
      </c>
      <c r="N3160" s="34">
        <v>65929.959999999992</v>
      </c>
      <c r="O3160" s="34">
        <v>65929.959999999992</v>
      </c>
      <c r="P3160" s="34">
        <v>55867.659999999996</v>
      </c>
      <c r="Q3160" s="34">
        <v>55867.659999999996</v>
      </c>
      <c r="R3160" s="34">
        <v>55867.659999999996</v>
      </c>
      <c r="S3160" s="34">
        <v>55592.2</v>
      </c>
    </row>
    <row r="3161" spans="2:19">
      <c r="B3161" s="5">
        <v>1999</v>
      </c>
      <c r="C3161" s="34">
        <v>56939.53</v>
      </c>
      <c r="D3161" s="34">
        <v>56939.53</v>
      </c>
      <c r="E3161" s="34">
        <v>56939.53</v>
      </c>
      <c r="F3161" s="34">
        <v>56939.53</v>
      </c>
      <c r="G3161" s="34">
        <v>56939.53</v>
      </c>
      <c r="H3161" s="34">
        <v>56939.53</v>
      </c>
      <c r="I3161" s="34">
        <v>56939.53</v>
      </c>
      <c r="J3161" s="34">
        <v>56939.53</v>
      </c>
      <c r="K3161" s="34">
        <v>56939.53</v>
      </c>
      <c r="L3161" s="34">
        <v>56939.53</v>
      </c>
      <c r="M3161" s="34">
        <v>56939.53</v>
      </c>
      <c r="N3161" s="34">
        <v>56939.53</v>
      </c>
      <c r="O3161" s="34">
        <v>56939.53</v>
      </c>
      <c r="P3161" s="34">
        <v>56939.53</v>
      </c>
      <c r="Q3161" s="34">
        <v>56939.53</v>
      </c>
      <c r="R3161" s="34">
        <v>56939.53</v>
      </c>
      <c r="S3161" s="34">
        <v>56939.53</v>
      </c>
    </row>
    <row r="3162" spans="2:19">
      <c r="B3162" s="5">
        <v>1998</v>
      </c>
      <c r="C3162" s="34">
        <v>703266.01000000013</v>
      </c>
      <c r="D3162" s="34">
        <v>703266.01000000013</v>
      </c>
      <c r="E3162" s="34">
        <v>703266.01000000013</v>
      </c>
      <c r="F3162" s="34">
        <v>678973.49000000011</v>
      </c>
      <c r="G3162" s="34">
        <v>678973.49000000011</v>
      </c>
      <c r="H3162" s="34">
        <v>678973.49000000011</v>
      </c>
      <c r="I3162" s="34">
        <v>678973.49000000011</v>
      </c>
      <c r="J3162" s="34">
        <v>678973.49000000011</v>
      </c>
      <c r="K3162" s="34">
        <v>678973.49000000011</v>
      </c>
      <c r="L3162" s="34">
        <v>678973.49000000011</v>
      </c>
      <c r="M3162" s="34">
        <v>678973.49</v>
      </c>
      <c r="N3162" s="34">
        <v>678973.49</v>
      </c>
      <c r="O3162" s="34">
        <v>678973.49</v>
      </c>
      <c r="P3162" s="34">
        <v>559040.37</v>
      </c>
      <c r="Q3162" s="34">
        <v>559040.37</v>
      </c>
      <c r="R3162" s="34">
        <v>553191.70000000007</v>
      </c>
      <c r="S3162" s="34">
        <v>553191.70000000007</v>
      </c>
    </row>
    <row r="3163" spans="2:19">
      <c r="B3163" s="5">
        <v>1997</v>
      </c>
      <c r="C3163" s="34">
        <v>40583.740000000005</v>
      </c>
      <c r="D3163" s="34">
        <v>40583.740000000005</v>
      </c>
      <c r="E3163" s="34">
        <v>40583.740000000005</v>
      </c>
      <c r="F3163" s="34">
        <v>40583.740000000005</v>
      </c>
      <c r="G3163" s="34">
        <v>40583.740000000005</v>
      </c>
      <c r="H3163" s="34">
        <v>40583.740000000005</v>
      </c>
      <c r="I3163" s="34">
        <v>40583.740000000005</v>
      </c>
      <c r="J3163" s="34">
        <v>40583.740000000005</v>
      </c>
      <c r="K3163" s="34">
        <v>40583.740000000005</v>
      </c>
      <c r="L3163" s="34">
        <v>40583.740000000005</v>
      </c>
      <c r="M3163" s="34">
        <v>40583.740000000005</v>
      </c>
      <c r="N3163" s="34">
        <v>40583.740000000005</v>
      </c>
      <c r="O3163" s="34">
        <v>40583.740000000005</v>
      </c>
      <c r="P3163" s="34">
        <v>40583.740000000005</v>
      </c>
      <c r="Q3163" s="34">
        <v>40583.740000000005</v>
      </c>
      <c r="R3163" s="34">
        <v>40583.740000000005</v>
      </c>
      <c r="S3163" s="34">
        <v>40583.740000000005</v>
      </c>
    </row>
    <row r="3164" spans="2:19">
      <c r="B3164" s="5">
        <v>1996</v>
      </c>
      <c r="C3164" s="34">
        <v>54935.53</v>
      </c>
      <c r="D3164" s="34">
        <v>54935.53</v>
      </c>
      <c r="E3164" s="34">
        <v>54935.53</v>
      </c>
      <c r="F3164" s="34">
        <v>54935.53</v>
      </c>
      <c r="G3164" s="34">
        <v>54935.53</v>
      </c>
      <c r="H3164" s="34">
        <v>54935.53</v>
      </c>
      <c r="I3164" s="34">
        <v>54935.53</v>
      </c>
      <c r="J3164" s="34">
        <v>54935.53</v>
      </c>
      <c r="K3164" s="34">
        <v>54935.53</v>
      </c>
      <c r="L3164" s="34">
        <v>54935.53</v>
      </c>
      <c r="M3164" s="34">
        <v>54935.53</v>
      </c>
      <c r="N3164" s="34">
        <v>54935.53</v>
      </c>
      <c r="O3164" s="34">
        <v>54935.53</v>
      </c>
      <c r="P3164" s="34">
        <v>54935.53</v>
      </c>
      <c r="Q3164" s="34">
        <v>54935.53</v>
      </c>
      <c r="R3164" s="34">
        <v>28768.86</v>
      </c>
      <c r="S3164" s="34">
        <v>28768.86</v>
      </c>
    </row>
    <row r="3165" spans="2:19">
      <c r="B3165" s="5">
        <v>1995</v>
      </c>
      <c r="C3165" s="34">
        <v>6418.76</v>
      </c>
      <c r="D3165" s="34">
        <v>6418.76</v>
      </c>
      <c r="E3165" s="34">
        <v>6418.76</v>
      </c>
      <c r="F3165" s="34">
        <v>6418.76</v>
      </c>
      <c r="G3165" s="34">
        <v>6418.76</v>
      </c>
      <c r="H3165" s="34">
        <v>6418.76</v>
      </c>
      <c r="I3165" s="34">
        <v>6418.76</v>
      </c>
      <c r="J3165" s="34">
        <v>6418.76</v>
      </c>
      <c r="K3165" s="34">
        <v>6418.76</v>
      </c>
      <c r="L3165" s="34">
        <v>6418.76</v>
      </c>
      <c r="M3165" s="34">
        <v>6418.76</v>
      </c>
      <c r="N3165" s="34">
        <v>6418.76</v>
      </c>
      <c r="O3165" s="34">
        <v>6418.76</v>
      </c>
      <c r="P3165" s="34">
        <v>6418.76</v>
      </c>
      <c r="Q3165" s="34">
        <v>6418.76</v>
      </c>
      <c r="R3165" s="34">
        <v>6418.76</v>
      </c>
      <c r="S3165" s="34">
        <v>6418.76</v>
      </c>
    </row>
    <row r="3166" spans="2:19">
      <c r="B3166" s="5">
        <v>1994</v>
      </c>
      <c r="C3166" s="34">
        <v>50015.8</v>
      </c>
      <c r="D3166" s="34">
        <v>50015.8</v>
      </c>
      <c r="E3166" s="34">
        <v>50015.8</v>
      </c>
      <c r="F3166" s="34">
        <v>50015.8</v>
      </c>
      <c r="G3166" s="34">
        <v>50015.8</v>
      </c>
      <c r="H3166" s="34">
        <v>50015.8</v>
      </c>
      <c r="I3166" s="34">
        <v>50015.8</v>
      </c>
      <c r="J3166" s="34">
        <v>50015.8</v>
      </c>
      <c r="K3166" s="34">
        <v>50015.8</v>
      </c>
      <c r="L3166" s="34">
        <v>50015.8</v>
      </c>
      <c r="M3166" s="34">
        <v>50015.8</v>
      </c>
      <c r="N3166" s="34">
        <v>50015.8</v>
      </c>
      <c r="O3166" s="34">
        <v>50015.8</v>
      </c>
      <c r="P3166" s="34">
        <v>50015.8</v>
      </c>
      <c r="Q3166" s="34">
        <v>50015.8</v>
      </c>
      <c r="R3166" s="34">
        <v>50015.8</v>
      </c>
      <c r="S3166" s="34">
        <v>50015.8</v>
      </c>
    </row>
    <row r="3167" spans="2:19">
      <c r="B3167" s="5">
        <v>1993</v>
      </c>
      <c r="C3167" s="34">
        <v>92009.98000000001</v>
      </c>
      <c r="D3167" s="34">
        <v>92009.98000000001</v>
      </c>
      <c r="E3167" s="34">
        <v>83669.350000000006</v>
      </c>
      <c r="F3167" s="34">
        <v>83669.350000000006</v>
      </c>
      <c r="G3167" s="34">
        <v>83669.350000000006</v>
      </c>
      <c r="H3167" s="34">
        <v>83669.350000000006</v>
      </c>
      <c r="I3167" s="34">
        <v>83669.350000000006</v>
      </c>
      <c r="J3167" s="34">
        <v>83669.350000000006</v>
      </c>
      <c r="K3167" s="34">
        <v>83669.350000000006</v>
      </c>
      <c r="L3167" s="34">
        <v>83669.350000000006</v>
      </c>
      <c r="M3167" s="34">
        <v>83669.349999999991</v>
      </c>
      <c r="N3167" s="34">
        <v>77437.829999999987</v>
      </c>
      <c r="O3167" s="34">
        <v>77437.829999999987</v>
      </c>
      <c r="P3167" s="34">
        <v>77437.829999999987</v>
      </c>
      <c r="Q3167" s="34">
        <v>77437.829999999987</v>
      </c>
      <c r="R3167" s="34">
        <v>77437.829999999987</v>
      </c>
      <c r="S3167" s="34">
        <v>77437.829999999987</v>
      </c>
    </row>
    <row r="3168" spans="2:19">
      <c r="B3168" s="5">
        <v>1992</v>
      </c>
      <c r="C3168" s="34">
        <v>14093.39</v>
      </c>
      <c r="D3168" s="34">
        <v>14093.39</v>
      </c>
      <c r="E3168" s="34">
        <v>14093.39</v>
      </c>
      <c r="F3168" s="34">
        <v>14093.39</v>
      </c>
      <c r="G3168" s="34">
        <v>14093.39</v>
      </c>
      <c r="H3168" s="34">
        <v>14093.39</v>
      </c>
      <c r="I3168" s="34">
        <v>14093.39</v>
      </c>
      <c r="J3168" s="34">
        <v>14093.39</v>
      </c>
      <c r="K3168" s="34">
        <v>14093.39</v>
      </c>
      <c r="L3168" s="34">
        <v>14093.39</v>
      </c>
      <c r="M3168" s="34">
        <v>14093.39</v>
      </c>
      <c r="N3168" s="34">
        <v>14093.39</v>
      </c>
      <c r="O3168" s="34">
        <v>14093.39</v>
      </c>
      <c r="P3168" s="34">
        <v>14093.39</v>
      </c>
      <c r="Q3168" s="34">
        <v>14093.39</v>
      </c>
      <c r="R3168" s="34">
        <v>14093.39</v>
      </c>
      <c r="S3168" s="34">
        <v>14093.39</v>
      </c>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v>39236.880000000005</v>
      </c>
      <c r="D3171" s="34">
        <v>39236.880000000005</v>
      </c>
      <c r="E3171" s="34">
        <v>39236.880000000005</v>
      </c>
      <c r="F3171" s="34">
        <v>39236.880000000005</v>
      </c>
      <c r="G3171" s="34">
        <v>39236.880000000005</v>
      </c>
      <c r="H3171" s="34">
        <v>39236.880000000005</v>
      </c>
      <c r="I3171" s="34">
        <v>39236.880000000005</v>
      </c>
      <c r="J3171" s="34">
        <v>39236.880000000005</v>
      </c>
      <c r="K3171" s="34">
        <v>39236.880000000005</v>
      </c>
      <c r="L3171" s="34">
        <v>39236.880000000005</v>
      </c>
      <c r="M3171" s="34">
        <v>39236.880000000005</v>
      </c>
      <c r="N3171" s="34">
        <v>39236.880000000005</v>
      </c>
      <c r="O3171" s="34">
        <v>39236.880000000005</v>
      </c>
      <c r="P3171" s="34">
        <v>39236.880000000005</v>
      </c>
      <c r="Q3171" s="34">
        <v>39236.880000000005</v>
      </c>
      <c r="R3171" s="34">
        <v>39236.880000000005</v>
      </c>
      <c r="S3171" s="34">
        <v>39236.880000000005</v>
      </c>
    </row>
    <row r="3172" spans="2:19">
      <c r="B3172" s="5">
        <v>1988</v>
      </c>
      <c r="C3172" s="34">
        <v>21210.44</v>
      </c>
      <c r="D3172" s="34">
        <v>21210.44</v>
      </c>
      <c r="E3172" s="34">
        <v>21210.44</v>
      </c>
      <c r="F3172" s="34">
        <v>21210.44</v>
      </c>
      <c r="G3172" s="34">
        <v>21210.44</v>
      </c>
      <c r="H3172" s="34">
        <v>21210.44</v>
      </c>
      <c r="I3172" s="34">
        <v>21210.44</v>
      </c>
      <c r="J3172" s="34">
        <v>21210.44</v>
      </c>
      <c r="K3172" s="34">
        <v>21210.44</v>
      </c>
      <c r="L3172" s="34">
        <v>21210.44</v>
      </c>
      <c r="M3172" s="34">
        <v>21210.44</v>
      </c>
      <c r="N3172" s="34">
        <v>21210.44</v>
      </c>
      <c r="O3172" s="34">
        <v>21210.44</v>
      </c>
      <c r="P3172" s="34">
        <v>21210.44</v>
      </c>
      <c r="Q3172" s="34">
        <v>21210.44</v>
      </c>
      <c r="R3172" s="34">
        <v>21210.44</v>
      </c>
      <c r="S3172" s="34">
        <v>21210.44</v>
      </c>
    </row>
    <row r="3173" spans="2:19">
      <c r="B3173" s="5">
        <v>1987</v>
      </c>
      <c r="C3173" s="34">
        <v>56090.54</v>
      </c>
      <c r="D3173" s="34">
        <v>56090.54</v>
      </c>
      <c r="E3173" s="34">
        <v>42733.36</v>
      </c>
      <c r="F3173" s="34">
        <v>42733.36</v>
      </c>
      <c r="G3173" s="34">
        <v>42733.36</v>
      </c>
      <c r="H3173" s="34">
        <v>42733.36</v>
      </c>
      <c r="I3173" s="34">
        <v>42733.36</v>
      </c>
      <c r="J3173" s="34">
        <v>42733.36</v>
      </c>
      <c r="K3173" s="34">
        <v>42733.36</v>
      </c>
      <c r="L3173" s="34">
        <v>42733.36</v>
      </c>
      <c r="M3173" s="34">
        <v>42733.36</v>
      </c>
      <c r="N3173" s="34">
        <v>42733.36</v>
      </c>
      <c r="O3173" s="34">
        <v>42733.36</v>
      </c>
      <c r="P3173" s="34">
        <v>42733.36</v>
      </c>
      <c r="Q3173" s="34">
        <v>42733.36</v>
      </c>
      <c r="R3173" s="34">
        <v>42733.36</v>
      </c>
      <c r="S3173" s="34">
        <v>42733.36</v>
      </c>
    </row>
    <row r="3174" spans="2:19">
      <c r="B3174" s="5">
        <v>1986</v>
      </c>
      <c r="C3174" s="34">
        <v>37281.82</v>
      </c>
      <c r="D3174" s="34">
        <v>37281.82</v>
      </c>
      <c r="E3174" s="34">
        <v>30774.230000000003</v>
      </c>
      <c r="F3174" s="34">
        <v>0</v>
      </c>
      <c r="G3174" s="34">
        <v>0</v>
      </c>
      <c r="H3174" s="34">
        <v>0</v>
      </c>
      <c r="I3174" s="34"/>
      <c r="J3174" s="34"/>
      <c r="K3174" s="34"/>
      <c r="L3174" s="34"/>
      <c r="M3174" s="34"/>
      <c r="N3174" s="34"/>
      <c r="O3174" s="34"/>
      <c r="P3174" s="34"/>
      <c r="Q3174" s="34"/>
      <c r="R3174" s="34"/>
      <c r="S3174" s="34"/>
    </row>
    <row r="3175" spans="2:19">
      <c r="B3175" s="5">
        <v>1985</v>
      </c>
      <c r="C3175" s="34">
        <v>19950.68</v>
      </c>
      <c r="D3175" s="34">
        <v>19950.68</v>
      </c>
      <c r="E3175" s="34">
        <v>15408.96</v>
      </c>
      <c r="F3175" s="34">
        <v>15408.96</v>
      </c>
      <c r="G3175" s="34">
        <v>15408.96</v>
      </c>
      <c r="H3175" s="34">
        <v>15408.96</v>
      </c>
      <c r="I3175" s="34">
        <v>15408.96</v>
      </c>
      <c r="J3175" s="34">
        <v>15408.96</v>
      </c>
      <c r="K3175" s="34">
        <v>15408.96</v>
      </c>
      <c r="L3175" s="34">
        <v>15408.96</v>
      </c>
      <c r="M3175" s="34">
        <v>15408.96</v>
      </c>
      <c r="N3175" s="34">
        <v>15408.96</v>
      </c>
      <c r="O3175" s="34">
        <v>15408.96</v>
      </c>
      <c r="P3175" s="34">
        <v>15408.96</v>
      </c>
      <c r="Q3175" s="34">
        <v>15408.96</v>
      </c>
      <c r="R3175" s="34">
        <v>15408.96</v>
      </c>
      <c r="S3175" s="34">
        <v>15408.96</v>
      </c>
    </row>
    <row r="3176" spans="2:19">
      <c r="B3176" s="5">
        <v>1984</v>
      </c>
      <c r="C3176" s="34">
        <v>11501.74</v>
      </c>
      <c r="D3176" s="34">
        <v>11501.74</v>
      </c>
      <c r="E3176" s="34">
        <v>11501.74</v>
      </c>
      <c r="F3176" s="34">
        <v>11501.74</v>
      </c>
      <c r="G3176" s="34">
        <v>11501.74</v>
      </c>
      <c r="H3176" s="34">
        <v>11501.74</v>
      </c>
      <c r="I3176" s="34">
        <v>11501.74</v>
      </c>
      <c r="J3176" s="34">
        <v>11501.74</v>
      </c>
      <c r="K3176" s="34">
        <v>11501.74</v>
      </c>
      <c r="L3176" s="34">
        <v>11501.74</v>
      </c>
      <c r="M3176" s="34">
        <v>11501.74</v>
      </c>
      <c r="N3176" s="34">
        <v>11501.74</v>
      </c>
      <c r="O3176" s="34">
        <v>11501.74</v>
      </c>
      <c r="P3176" s="34">
        <v>11501.74</v>
      </c>
      <c r="Q3176" s="34">
        <v>11501.74</v>
      </c>
      <c r="R3176" s="34">
        <v>11501.74</v>
      </c>
      <c r="S3176" s="34">
        <v>11501.74</v>
      </c>
    </row>
    <row r="3177" spans="2:19">
      <c r="B3177" s="5">
        <v>1983</v>
      </c>
      <c r="C3177" s="34">
        <v>14342.86</v>
      </c>
      <c r="D3177" s="34">
        <v>14342.86</v>
      </c>
      <c r="E3177" s="34">
        <v>14342.86</v>
      </c>
      <c r="F3177" s="34">
        <v>14342.86</v>
      </c>
      <c r="G3177" s="34">
        <v>14342.86</v>
      </c>
      <c r="H3177" s="34">
        <v>14342.86</v>
      </c>
      <c r="I3177" s="34">
        <v>14342.86</v>
      </c>
      <c r="J3177" s="34">
        <v>14342.86</v>
      </c>
      <c r="K3177" s="34">
        <v>14342.86</v>
      </c>
      <c r="L3177" s="34">
        <v>14342.86</v>
      </c>
      <c r="M3177" s="34">
        <v>14342.86</v>
      </c>
      <c r="N3177" s="34">
        <v>14342.86</v>
      </c>
      <c r="O3177" s="34">
        <v>14342.86</v>
      </c>
      <c r="P3177" s="34">
        <v>14342.86</v>
      </c>
      <c r="Q3177" s="34">
        <v>14342.86</v>
      </c>
      <c r="R3177" s="34">
        <v>14342.86</v>
      </c>
      <c r="S3177" s="34">
        <v>14342.86</v>
      </c>
    </row>
    <row r="3178" spans="2:19">
      <c r="B3178" s="5">
        <v>1982</v>
      </c>
      <c r="C3178" s="34">
        <v>298472.40000000002</v>
      </c>
      <c r="D3178" s="34">
        <v>298472.40000000002</v>
      </c>
      <c r="E3178" s="34">
        <v>298472.40000000002</v>
      </c>
      <c r="F3178" s="34">
        <v>84059.579999999987</v>
      </c>
      <c r="G3178" s="34">
        <v>78121.739999999991</v>
      </c>
      <c r="H3178" s="34">
        <v>78121.739999999991</v>
      </c>
      <c r="I3178" s="34">
        <v>78121.739999999991</v>
      </c>
      <c r="J3178" s="34">
        <v>78121.739999999991</v>
      </c>
      <c r="K3178" s="34">
        <v>78121.739999999991</v>
      </c>
      <c r="L3178" s="34">
        <v>78121.739999999991</v>
      </c>
      <c r="M3178" s="34">
        <v>78121.740000000005</v>
      </c>
      <c r="N3178" s="34">
        <v>62442.98</v>
      </c>
      <c r="O3178" s="34">
        <v>62442.98</v>
      </c>
      <c r="P3178" s="34">
        <v>62442.98</v>
      </c>
      <c r="Q3178" s="34">
        <v>62442.98</v>
      </c>
      <c r="R3178" s="34">
        <v>62442.98</v>
      </c>
      <c r="S3178" s="34">
        <v>62442.98</v>
      </c>
    </row>
    <row r="3179" spans="2:19">
      <c r="B3179" s="5">
        <v>1981</v>
      </c>
      <c r="C3179" s="34">
        <v>23250.5</v>
      </c>
      <c r="D3179" s="34">
        <v>23250.5</v>
      </c>
      <c r="E3179" s="34">
        <v>23250.5</v>
      </c>
      <c r="F3179" s="34">
        <v>23250.5</v>
      </c>
      <c r="G3179" s="34">
        <v>23250.5</v>
      </c>
      <c r="H3179" s="34">
        <v>23250.5</v>
      </c>
      <c r="I3179" s="34">
        <v>23250.5</v>
      </c>
      <c r="J3179" s="34">
        <v>23250.5</v>
      </c>
      <c r="K3179" s="34">
        <v>23250.5</v>
      </c>
      <c r="L3179" s="34">
        <v>23250.5</v>
      </c>
      <c r="M3179" s="34">
        <v>23250.5</v>
      </c>
      <c r="N3179" s="34">
        <v>23250.5</v>
      </c>
      <c r="O3179" s="34">
        <v>23250.5</v>
      </c>
      <c r="P3179" s="34">
        <v>23250.5</v>
      </c>
      <c r="Q3179" s="34">
        <v>23250.5</v>
      </c>
      <c r="R3179" s="34">
        <v>23250.5</v>
      </c>
      <c r="S3179" s="34">
        <v>23250.5</v>
      </c>
    </row>
    <row r="3180" spans="2:19">
      <c r="B3180" s="5">
        <v>1980</v>
      </c>
      <c r="C3180" s="34">
        <v>30570.879999999997</v>
      </c>
      <c r="D3180" s="34">
        <v>30168.5</v>
      </c>
      <c r="E3180" s="34">
        <v>29766.120000000003</v>
      </c>
      <c r="F3180" s="34">
        <v>29766.120000000003</v>
      </c>
      <c r="G3180" s="34">
        <v>29766.120000000003</v>
      </c>
      <c r="H3180" s="34">
        <v>29766.120000000003</v>
      </c>
      <c r="I3180" s="34">
        <v>29766.120000000003</v>
      </c>
      <c r="J3180" s="34">
        <v>29766.120000000003</v>
      </c>
      <c r="K3180" s="34">
        <v>29766.120000000003</v>
      </c>
      <c r="L3180" s="34">
        <v>29766.120000000003</v>
      </c>
      <c r="M3180" s="34">
        <v>29766.12</v>
      </c>
      <c r="N3180" s="34">
        <v>24354.720000000001</v>
      </c>
      <c r="O3180" s="34">
        <v>24354.720000000001</v>
      </c>
      <c r="P3180" s="34">
        <v>24354.720000000001</v>
      </c>
      <c r="Q3180" s="34">
        <v>24354.720000000001</v>
      </c>
      <c r="R3180" s="34">
        <v>20094.41</v>
      </c>
      <c r="S3180" s="34">
        <v>20094.41</v>
      </c>
    </row>
    <row r="3181" spans="2:19">
      <c r="B3181" s="5">
        <v>1979</v>
      </c>
      <c r="C3181" s="34">
        <v>22303.95</v>
      </c>
      <c r="D3181" s="34">
        <v>22303.95</v>
      </c>
      <c r="E3181" s="34">
        <v>22303.95</v>
      </c>
      <c r="F3181" s="34">
        <v>0</v>
      </c>
      <c r="G3181" s="34">
        <v>0</v>
      </c>
      <c r="H3181" s="34">
        <v>0</v>
      </c>
      <c r="I3181" s="34"/>
      <c r="J3181" s="34"/>
      <c r="K3181" s="34"/>
      <c r="L3181" s="34"/>
      <c r="M3181" s="34"/>
      <c r="N3181" s="34"/>
      <c r="O3181" s="34"/>
      <c r="P3181" s="34"/>
      <c r="Q3181" s="34"/>
      <c r="R3181" s="34"/>
      <c r="S3181" s="34"/>
    </row>
    <row r="3182" spans="2:19">
      <c r="B3182" s="5">
        <v>1978</v>
      </c>
      <c r="C3182" s="34">
        <v>13454.05</v>
      </c>
      <c r="D3182" s="34">
        <v>13454.05</v>
      </c>
      <c r="E3182" s="34">
        <v>13454.05</v>
      </c>
      <c r="F3182" s="34">
        <v>13454.05</v>
      </c>
      <c r="G3182" s="34">
        <v>13454.05</v>
      </c>
      <c r="H3182" s="34">
        <v>13454.05</v>
      </c>
      <c r="I3182" s="34">
        <v>13454.05</v>
      </c>
      <c r="J3182" s="34">
        <v>13454.05</v>
      </c>
      <c r="K3182" s="34">
        <v>13454.05</v>
      </c>
      <c r="L3182" s="34">
        <v>13454.05</v>
      </c>
      <c r="M3182" s="34">
        <v>13454.05</v>
      </c>
      <c r="N3182" s="34">
        <v>13454.05</v>
      </c>
      <c r="O3182" s="34">
        <v>13454.05</v>
      </c>
      <c r="P3182" s="34">
        <v>13454.05</v>
      </c>
      <c r="Q3182" s="34">
        <v>13454.05</v>
      </c>
      <c r="R3182" s="34">
        <v>13454.05</v>
      </c>
      <c r="S3182" s="34">
        <v>13454.05</v>
      </c>
    </row>
    <row r="3183" spans="2:19">
      <c r="B3183" s="5">
        <v>1977</v>
      </c>
      <c r="C3183" s="34">
        <v>32448.85</v>
      </c>
      <c r="D3183" s="34">
        <v>32448.85</v>
      </c>
      <c r="E3183" s="34">
        <v>22766.66</v>
      </c>
      <c r="F3183" s="34">
        <v>22766.66</v>
      </c>
      <c r="G3183" s="34">
        <v>22766.66</v>
      </c>
      <c r="H3183" s="34">
        <v>22766.66</v>
      </c>
      <c r="I3183" s="34">
        <v>22766.66</v>
      </c>
      <c r="J3183" s="34">
        <v>22766.66</v>
      </c>
      <c r="K3183" s="34">
        <v>22766.66</v>
      </c>
      <c r="L3183" s="34">
        <v>22766.66</v>
      </c>
      <c r="M3183" s="34">
        <v>22766.66</v>
      </c>
      <c r="N3183" s="34">
        <v>22766.66</v>
      </c>
      <c r="O3183" s="34">
        <v>22766.66</v>
      </c>
      <c r="P3183" s="34">
        <v>22766.66</v>
      </c>
      <c r="Q3183" s="34">
        <v>22766.66</v>
      </c>
      <c r="R3183" s="34">
        <v>22766.66</v>
      </c>
      <c r="S3183" s="34">
        <v>22766.66</v>
      </c>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v>3197.06</v>
      </c>
      <c r="D3185" s="34">
        <v>3197.06</v>
      </c>
      <c r="E3185" s="34">
        <v>3197.06</v>
      </c>
      <c r="F3185" s="34">
        <v>3197.06</v>
      </c>
      <c r="G3185" s="34">
        <v>3197.06</v>
      </c>
      <c r="H3185" s="34">
        <v>3197.06</v>
      </c>
      <c r="I3185" s="34">
        <v>3197.06</v>
      </c>
      <c r="J3185" s="34">
        <v>3197.06</v>
      </c>
      <c r="K3185" s="34">
        <v>3197.06</v>
      </c>
      <c r="L3185" s="34">
        <v>3197.06</v>
      </c>
      <c r="M3185" s="34">
        <v>3197.06</v>
      </c>
      <c r="N3185" s="34">
        <v>3197.06</v>
      </c>
      <c r="O3185" s="34">
        <v>3197.06</v>
      </c>
      <c r="P3185" s="34">
        <v>3197.06</v>
      </c>
      <c r="Q3185" s="34">
        <v>3197.06</v>
      </c>
      <c r="R3185" s="34">
        <v>2523.9899999999998</v>
      </c>
      <c r="S3185" s="34">
        <v>2523.9899999999998</v>
      </c>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v>3575.35</v>
      </c>
      <c r="D3189" s="34">
        <v>3575.35</v>
      </c>
      <c r="E3189" s="34">
        <v>3575.35</v>
      </c>
      <c r="F3189" s="34">
        <v>3575.35</v>
      </c>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v>2855.7</v>
      </c>
      <c r="D3192" s="34">
        <v>2855.7</v>
      </c>
      <c r="E3192" s="34">
        <v>2855.7</v>
      </c>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v>11653.380000000001</v>
      </c>
      <c r="D3200" s="34">
        <v>11653.380000000001</v>
      </c>
      <c r="E3200" s="34">
        <v>11653.380000000001</v>
      </c>
      <c r="F3200" s="34">
        <v>10606.84</v>
      </c>
      <c r="G3200" s="34">
        <v>10606.84</v>
      </c>
      <c r="H3200" s="34">
        <v>10606.84</v>
      </c>
      <c r="I3200" s="34">
        <v>10606.84</v>
      </c>
      <c r="J3200" s="34">
        <v>10606.84</v>
      </c>
      <c r="K3200" s="34">
        <v>10606.84</v>
      </c>
      <c r="L3200" s="34">
        <v>10606.84</v>
      </c>
      <c r="M3200" s="34">
        <v>10606.84</v>
      </c>
      <c r="N3200" s="34">
        <v>10606.84</v>
      </c>
      <c r="O3200" s="34">
        <v>10606.84</v>
      </c>
      <c r="P3200" s="34">
        <v>10606.84</v>
      </c>
      <c r="Q3200" s="34">
        <v>10606.84</v>
      </c>
      <c r="R3200" s="34">
        <v>9947.23</v>
      </c>
      <c r="S3200" s="34">
        <v>9947.23</v>
      </c>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1960409.82</v>
      </c>
      <c r="D3231" s="10">
        <f>SUM(D3153:D3230)</f>
        <v>2002024.6200000003</v>
      </c>
      <c r="E3231" s="10">
        <f>SUM(E3152:E3230)</f>
        <v>1975992.1100000003</v>
      </c>
      <c r="F3231" s="10">
        <f>SUM(F3151:F3230)</f>
        <v>1688216.7800000007</v>
      </c>
      <c r="G3231" s="10">
        <f>SUM(G3150:G3230)</f>
        <v>1685553.4100000004</v>
      </c>
      <c r="H3231" s="10">
        <f>SUM(H3144:H3230)</f>
        <v>1688059.1800000004</v>
      </c>
      <c r="I3231" s="10">
        <f>SUM(I3144:I3230)</f>
        <v>1768511.1100000006</v>
      </c>
      <c r="J3231" s="10">
        <f t="shared" ref="J3231" si="63">SUM(J3144:J3230)</f>
        <v>1775628.4900000005</v>
      </c>
      <c r="K3231" s="10">
        <f>SUM(K3144:K3230)</f>
        <v>1805903.9000000006</v>
      </c>
      <c r="L3231" s="10">
        <f t="shared" ref="L3231" si="64">SUM(L3144:L3230)</f>
        <v>1864198.9600000007</v>
      </c>
      <c r="M3231" s="10">
        <f>SUM(M3144:M3230)</f>
        <v>1950530.5600000003</v>
      </c>
      <c r="N3231" s="10">
        <f>SUM(N3139:N3230)</f>
        <v>1881602.61</v>
      </c>
      <c r="O3231" s="10">
        <f>SUM(O3139:O3230)</f>
        <v>1892606.2900000003</v>
      </c>
      <c r="P3231" s="10">
        <f>SUM(P3139:P3230)</f>
        <v>1760323.0700000005</v>
      </c>
      <c r="Q3231" s="10">
        <f>SUM(Q3139:Q3230)</f>
        <v>1760323.0700000005</v>
      </c>
      <c r="R3231" s="10">
        <f>SUM(R3138:R3230)</f>
        <v>1720425.9800000002</v>
      </c>
      <c r="S3231" s="10">
        <f>SUM(S3138:S3230)</f>
        <v>1727644.0400000003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26435.360000000001</v>
      </c>
    </row>
    <row r="3234" spans="1:19">
      <c r="A3234" s="35"/>
      <c r="B3234" s="5">
        <v>2021</v>
      </c>
      <c r="C3234" s="33"/>
      <c r="D3234" s="33"/>
      <c r="E3234" s="33"/>
      <c r="F3234" s="33"/>
      <c r="G3234" s="33"/>
      <c r="H3234" s="33"/>
      <c r="I3234" s="33"/>
      <c r="J3234" s="33"/>
      <c r="K3234" s="33"/>
      <c r="L3234" s="33"/>
      <c r="M3234" s="33"/>
      <c r="N3234" s="33"/>
      <c r="O3234" s="33"/>
      <c r="P3234" s="33"/>
      <c r="Q3234" s="33"/>
      <c r="R3234" s="34">
        <v>22999.68</v>
      </c>
      <c r="S3234" s="34">
        <v>22999.68</v>
      </c>
    </row>
    <row r="3235" spans="1:19">
      <c r="B3235" s="5">
        <v>2020</v>
      </c>
      <c r="C3235" s="33"/>
      <c r="D3235" s="33"/>
      <c r="E3235" s="33"/>
      <c r="F3235" s="33"/>
      <c r="G3235" s="33"/>
      <c r="H3235" s="33"/>
      <c r="I3235" s="33"/>
      <c r="J3235" s="33"/>
      <c r="K3235" s="33"/>
      <c r="L3235" s="33"/>
      <c r="M3235" s="33"/>
      <c r="N3235" s="33"/>
      <c r="O3235" s="33"/>
      <c r="P3235" s="33"/>
      <c r="Q3235" s="34">
        <v>6286.46</v>
      </c>
      <c r="R3235" s="34">
        <v>6286.46</v>
      </c>
      <c r="S3235" s="34">
        <v>6286.46</v>
      </c>
    </row>
    <row r="3236" spans="1:19">
      <c r="A3236" s="37"/>
      <c r="B3236" s="5">
        <v>2019</v>
      </c>
      <c r="C3236" s="33"/>
      <c r="D3236" s="33"/>
      <c r="E3236" s="33"/>
      <c r="F3236" s="33"/>
      <c r="G3236" s="33"/>
      <c r="H3236" s="33"/>
      <c r="I3236" s="33"/>
      <c r="J3236" s="33"/>
      <c r="K3236" s="33"/>
      <c r="L3236" s="33"/>
      <c r="M3236" s="33"/>
      <c r="N3236" s="33"/>
      <c r="O3236" s="33"/>
      <c r="P3236" s="34">
        <v>6445.8600000000006</v>
      </c>
      <c r="Q3236" s="34">
        <v>6445.8600000000006</v>
      </c>
      <c r="R3236" s="34">
        <v>6445.8600000000006</v>
      </c>
      <c r="S3236" s="34">
        <v>6445.8600000000006</v>
      </c>
    </row>
    <row r="3237" spans="1:19">
      <c r="A3237" s="37"/>
      <c r="B3237" s="5">
        <v>2018</v>
      </c>
      <c r="C3237" s="33"/>
      <c r="D3237" s="33"/>
      <c r="E3237" s="33"/>
      <c r="F3237" s="33"/>
      <c r="G3237" s="33"/>
      <c r="H3237" s="33"/>
      <c r="I3237" s="33"/>
      <c r="J3237" s="33"/>
      <c r="K3237" s="33"/>
      <c r="L3237" s="33"/>
      <c r="M3237" s="33"/>
      <c r="N3237" s="33"/>
      <c r="O3237" s="34">
        <v>10799.49</v>
      </c>
      <c r="P3237" s="34">
        <v>10799.49</v>
      </c>
      <c r="Q3237" s="34">
        <v>10799.49</v>
      </c>
      <c r="R3237" s="34">
        <v>10799.49</v>
      </c>
      <c r="S3237" s="34">
        <v>10799.49</v>
      </c>
    </row>
    <row r="3238" spans="1:19">
      <c r="A3238" s="37"/>
      <c r="B3238" s="5">
        <v>2017</v>
      </c>
      <c r="C3238" s="33"/>
      <c r="D3238" s="33"/>
      <c r="E3238" s="33"/>
      <c r="F3238" s="33"/>
      <c r="G3238" s="33"/>
      <c r="H3238" s="33"/>
      <c r="I3238" s="33"/>
      <c r="J3238" s="33"/>
      <c r="K3238" s="33"/>
      <c r="L3238" s="33"/>
      <c r="M3238" s="33"/>
      <c r="N3238" s="34">
        <v>13181.8</v>
      </c>
      <c r="O3238" s="34">
        <v>13181.8</v>
      </c>
      <c r="P3238" s="34">
        <v>15251.85</v>
      </c>
      <c r="Q3238" s="34">
        <v>15251.85</v>
      </c>
      <c r="R3238" s="34">
        <v>15251.85</v>
      </c>
      <c r="S3238" s="34">
        <v>15251.85</v>
      </c>
    </row>
    <row r="3239" spans="1:19">
      <c r="B3239" s="5">
        <v>2016</v>
      </c>
      <c r="C3239" s="33"/>
      <c r="D3239" s="33"/>
      <c r="E3239" s="33"/>
      <c r="F3239" s="33"/>
      <c r="G3239" s="33"/>
      <c r="H3239" s="33"/>
      <c r="I3239" s="33"/>
      <c r="J3239" s="33"/>
      <c r="K3239" s="33"/>
      <c r="L3239" s="33"/>
      <c r="M3239" s="34">
        <v>10137.08</v>
      </c>
      <c r="N3239" s="34">
        <v>10137.08</v>
      </c>
      <c r="O3239" s="34">
        <v>10137.08</v>
      </c>
      <c r="P3239" s="34">
        <v>17869.04</v>
      </c>
      <c r="Q3239" s="34">
        <v>17869.04</v>
      </c>
      <c r="R3239" s="34">
        <v>17869.04</v>
      </c>
      <c r="S3239" s="34">
        <v>17869.04</v>
      </c>
    </row>
    <row r="3240" spans="1:19">
      <c r="B3240" s="5">
        <v>2015</v>
      </c>
      <c r="C3240" s="33"/>
      <c r="D3240" s="33"/>
      <c r="E3240" s="33"/>
      <c r="F3240" s="33"/>
      <c r="G3240" s="33"/>
      <c r="H3240" s="33"/>
      <c r="I3240" s="33"/>
      <c r="J3240" s="33"/>
      <c r="K3240" s="33"/>
      <c r="L3240" s="34">
        <v>3761.0700000000006</v>
      </c>
      <c r="M3240" s="34">
        <v>3761.0700000000006</v>
      </c>
      <c r="N3240" s="34">
        <v>3761.0700000000006</v>
      </c>
      <c r="O3240" s="34">
        <v>3761.0700000000006</v>
      </c>
      <c r="P3240" s="34">
        <v>4519.4100000000008</v>
      </c>
      <c r="Q3240" s="34">
        <v>4519.4100000000008</v>
      </c>
      <c r="R3240" s="34">
        <v>4519.4100000000008</v>
      </c>
      <c r="S3240" s="34">
        <v>4519.4100000000008</v>
      </c>
    </row>
    <row r="3241" spans="1:19">
      <c r="B3241" s="5">
        <v>2014</v>
      </c>
      <c r="C3241" s="33"/>
      <c r="D3241" s="33"/>
      <c r="E3241" s="33"/>
      <c r="F3241" s="33"/>
      <c r="G3241" s="33"/>
      <c r="H3241" s="33"/>
      <c r="I3241" s="33"/>
      <c r="J3241" s="33"/>
      <c r="K3241" s="34">
        <v>1055.8799999999999</v>
      </c>
      <c r="L3241" s="34">
        <v>1055.8799999999999</v>
      </c>
      <c r="M3241" s="34">
        <v>1055.8799999999999</v>
      </c>
      <c r="N3241" s="34">
        <v>1055.8799999999999</v>
      </c>
      <c r="O3241" s="34">
        <v>1055.8799999999999</v>
      </c>
      <c r="P3241" s="34">
        <v>8504.24</v>
      </c>
      <c r="Q3241" s="34">
        <v>8504.24</v>
      </c>
      <c r="R3241" s="34">
        <v>8504.24</v>
      </c>
      <c r="S3241" s="34">
        <v>8504.24</v>
      </c>
    </row>
    <row r="3242" spans="1:19">
      <c r="B3242" s="5">
        <v>2013</v>
      </c>
      <c r="C3242" s="33"/>
      <c r="D3242" s="33"/>
      <c r="E3242" s="33"/>
      <c r="F3242" s="33"/>
      <c r="G3242" s="33"/>
      <c r="H3242" s="33"/>
      <c r="I3242" s="33"/>
      <c r="J3242" s="34">
        <v>5453.13</v>
      </c>
      <c r="K3242" s="34">
        <v>5453.13</v>
      </c>
      <c r="L3242" s="34">
        <v>5453.13</v>
      </c>
      <c r="M3242" s="34">
        <v>5453.13</v>
      </c>
      <c r="N3242" s="34">
        <v>5453.13</v>
      </c>
      <c r="O3242" s="34">
        <v>5453.13</v>
      </c>
      <c r="P3242" s="34">
        <v>13715.27</v>
      </c>
      <c r="Q3242" s="34">
        <v>13715.27</v>
      </c>
      <c r="R3242" s="34">
        <v>13715.27</v>
      </c>
      <c r="S3242" s="34">
        <v>13715.27</v>
      </c>
    </row>
    <row r="3243" spans="1:19">
      <c r="B3243" s="5">
        <v>2012</v>
      </c>
      <c r="C3243" s="33"/>
      <c r="D3243" s="33"/>
      <c r="E3243" s="33"/>
      <c r="F3243" s="33"/>
      <c r="G3243" s="33"/>
      <c r="H3243" s="33"/>
      <c r="I3243" s="34">
        <v>15718.230000000001</v>
      </c>
      <c r="J3243" s="34">
        <v>15718.230000000001</v>
      </c>
      <c r="K3243" s="34">
        <v>15718.230000000001</v>
      </c>
      <c r="L3243" s="34">
        <v>15718.230000000001</v>
      </c>
      <c r="M3243" s="34">
        <v>15718.230000000001</v>
      </c>
      <c r="N3243" s="34">
        <v>15718.230000000001</v>
      </c>
      <c r="O3243" s="34">
        <v>15718.230000000001</v>
      </c>
      <c r="P3243" s="34">
        <v>22587.52</v>
      </c>
      <c r="Q3243" s="34">
        <v>22587.52</v>
      </c>
      <c r="R3243" s="34">
        <v>22587.52</v>
      </c>
      <c r="S3243" s="34">
        <v>22587.52</v>
      </c>
    </row>
    <row r="3244" spans="1:19">
      <c r="B3244" s="5">
        <v>2011</v>
      </c>
      <c r="C3244" s="33"/>
      <c r="D3244" s="33"/>
      <c r="E3244" s="33">
        <v>0</v>
      </c>
      <c r="F3244" s="33">
        <v>0</v>
      </c>
      <c r="G3244" s="33">
        <v>0</v>
      </c>
      <c r="H3244" s="34">
        <v>5486.03</v>
      </c>
      <c r="I3244" s="34">
        <v>5486.03</v>
      </c>
      <c r="J3244" s="34">
        <v>5486.03</v>
      </c>
      <c r="K3244" s="34">
        <v>5486.03</v>
      </c>
      <c r="L3244" s="34">
        <v>5486.03</v>
      </c>
      <c r="M3244" s="34">
        <v>5486.03</v>
      </c>
      <c r="N3244" s="34">
        <v>5486.03</v>
      </c>
      <c r="O3244" s="34">
        <v>7573.03</v>
      </c>
      <c r="P3244" s="34">
        <v>19564.7</v>
      </c>
      <c r="Q3244" s="34">
        <v>19564.7</v>
      </c>
      <c r="R3244" s="34">
        <v>19564.7</v>
      </c>
      <c r="S3244" s="34">
        <v>19564.7</v>
      </c>
    </row>
    <row r="3245" spans="1:19">
      <c r="B3245" s="5">
        <v>2010</v>
      </c>
      <c r="C3245" s="33"/>
      <c r="D3245" s="33"/>
      <c r="E3245" s="33">
        <v>0</v>
      </c>
      <c r="F3245" s="33">
        <v>0</v>
      </c>
      <c r="G3245" s="34">
        <v>1851.48</v>
      </c>
      <c r="H3245" s="34">
        <v>1851.48</v>
      </c>
      <c r="I3245" s="34">
        <v>5679.0300000000007</v>
      </c>
      <c r="J3245" s="34">
        <v>5679.0300000000007</v>
      </c>
      <c r="K3245" s="34">
        <v>5679.0300000000007</v>
      </c>
      <c r="L3245" s="34">
        <v>5679.0300000000007</v>
      </c>
      <c r="M3245" s="34">
        <v>5679.0300000000007</v>
      </c>
      <c r="N3245" s="34">
        <v>5361.0300000000007</v>
      </c>
      <c r="O3245" s="34">
        <v>14255.029999999999</v>
      </c>
      <c r="P3245" s="34">
        <v>40205.44000000001</v>
      </c>
      <c r="Q3245" s="34">
        <v>40205.44000000001</v>
      </c>
      <c r="R3245" s="34">
        <v>40205.44000000001</v>
      </c>
      <c r="S3245" s="34">
        <v>40205.44000000001</v>
      </c>
    </row>
    <row r="3246" spans="1:19">
      <c r="B3246" s="5">
        <v>2009</v>
      </c>
      <c r="C3246" s="33"/>
      <c r="D3246" s="33">
        <v>0</v>
      </c>
      <c r="E3246" s="33">
        <v>0</v>
      </c>
      <c r="F3246" s="34">
        <v>5125.7000000000007</v>
      </c>
      <c r="G3246" s="34">
        <v>5125.7000000000007</v>
      </c>
      <c r="H3246" s="34">
        <v>5125.7000000000007</v>
      </c>
      <c r="I3246" s="34">
        <v>8466.9</v>
      </c>
      <c r="J3246" s="34">
        <v>8466.9</v>
      </c>
      <c r="K3246" s="34">
        <v>8466.9</v>
      </c>
      <c r="L3246" s="34">
        <v>8466.9</v>
      </c>
      <c r="M3246" s="34">
        <v>8466.9</v>
      </c>
      <c r="N3246" s="34">
        <v>6777.64</v>
      </c>
      <c r="O3246" s="34">
        <v>8970.64</v>
      </c>
      <c r="P3246" s="34">
        <v>11391.01</v>
      </c>
      <c r="Q3246" s="34">
        <v>11391.01</v>
      </c>
      <c r="R3246" s="34">
        <v>11391.01</v>
      </c>
      <c r="S3246" s="34">
        <v>11391.01</v>
      </c>
    </row>
    <row r="3247" spans="1:19">
      <c r="B3247" s="5">
        <v>2008</v>
      </c>
      <c r="C3247" s="33"/>
      <c r="D3247" s="33">
        <v>0</v>
      </c>
      <c r="E3247" s="34">
        <v>940.1400000000001</v>
      </c>
      <c r="F3247" s="34">
        <v>940.1400000000001</v>
      </c>
      <c r="G3247" s="34">
        <v>940.1400000000001</v>
      </c>
      <c r="H3247" s="34">
        <v>940.1400000000001</v>
      </c>
      <c r="I3247" s="34">
        <v>12029.390000000001</v>
      </c>
      <c r="J3247" s="34">
        <v>12029.390000000001</v>
      </c>
      <c r="K3247" s="34">
        <v>12029.390000000001</v>
      </c>
      <c r="L3247" s="34">
        <v>12029.390000000001</v>
      </c>
      <c r="M3247" s="34">
        <v>12029.390000000001</v>
      </c>
      <c r="N3247" s="34">
        <v>12029.390000000001</v>
      </c>
      <c r="O3247" s="34">
        <v>12485.390000000001</v>
      </c>
      <c r="P3247" s="34">
        <v>15136.090000000002</v>
      </c>
      <c r="Q3247" s="34">
        <v>15136.090000000002</v>
      </c>
      <c r="R3247" s="34">
        <v>15136.090000000002</v>
      </c>
      <c r="S3247" s="34">
        <v>15136.090000000002</v>
      </c>
    </row>
    <row r="3248" spans="1:19">
      <c r="B3248" s="5">
        <v>2007</v>
      </c>
      <c r="C3248" s="33"/>
      <c r="D3248" s="34">
        <v>7783.91</v>
      </c>
      <c r="E3248" s="34">
        <v>7783.91</v>
      </c>
      <c r="F3248" s="34">
        <v>7783.91</v>
      </c>
      <c r="G3248" s="34">
        <v>7783.91</v>
      </c>
      <c r="H3248" s="34">
        <v>7783.91</v>
      </c>
      <c r="I3248" s="34">
        <v>15580.849999999999</v>
      </c>
      <c r="J3248" s="34">
        <v>15580.849999999999</v>
      </c>
      <c r="K3248" s="34">
        <v>15580.849999999999</v>
      </c>
      <c r="L3248" s="34">
        <v>15580.849999999999</v>
      </c>
      <c r="M3248" s="34">
        <v>15580.849999999999</v>
      </c>
      <c r="N3248" s="34">
        <v>15580.849999999999</v>
      </c>
      <c r="O3248" s="34">
        <v>20226.850000000002</v>
      </c>
      <c r="P3248" s="34">
        <v>26881.700000000004</v>
      </c>
      <c r="Q3248" s="34">
        <v>26881.700000000004</v>
      </c>
      <c r="R3248" s="34">
        <v>26881.700000000004</v>
      </c>
      <c r="S3248" s="34">
        <v>26881.700000000004</v>
      </c>
    </row>
    <row r="3249" spans="2:19">
      <c r="B3249" s="5">
        <v>2006</v>
      </c>
      <c r="C3249" s="34">
        <v>12421.17</v>
      </c>
      <c r="D3249" s="34">
        <v>12421.17</v>
      </c>
      <c r="E3249" s="34">
        <v>12421.17</v>
      </c>
      <c r="F3249" s="34">
        <v>12421.17</v>
      </c>
      <c r="G3249" s="34">
        <v>12421.17</v>
      </c>
      <c r="H3249" s="34">
        <v>12421.17</v>
      </c>
      <c r="I3249" s="34">
        <v>15535.350000000002</v>
      </c>
      <c r="J3249" s="34">
        <v>15535.350000000002</v>
      </c>
      <c r="K3249" s="34">
        <v>15535.350000000002</v>
      </c>
      <c r="L3249" s="34">
        <v>15535.350000000002</v>
      </c>
      <c r="M3249" s="34">
        <v>15535.350000000002</v>
      </c>
      <c r="N3249" s="34">
        <v>15535.350000000002</v>
      </c>
      <c r="O3249" s="34">
        <v>18719.350000000002</v>
      </c>
      <c r="P3249" s="34">
        <v>23578.42</v>
      </c>
      <c r="Q3249" s="34">
        <v>23578.42</v>
      </c>
      <c r="R3249" s="34">
        <v>23578.42</v>
      </c>
      <c r="S3249" s="34">
        <v>23578.42</v>
      </c>
    </row>
    <row r="3250" spans="2:19">
      <c r="B3250" s="5">
        <v>2005</v>
      </c>
      <c r="C3250" s="34">
        <v>5932.74</v>
      </c>
      <c r="D3250" s="34">
        <v>5932.74</v>
      </c>
      <c r="E3250" s="34">
        <v>5932.74</v>
      </c>
      <c r="F3250" s="34">
        <v>5932.74</v>
      </c>
      <c r="G3250" s="34">
        <v>5932.74</v>
      </c>
      <c r="H3250" s="34">
        <v>5932.74</v>
      </c>
      <c r="I3250" s="34">
        <v>10353.75</v>
      </c>
      <c r="J3250" s="34">
        <v>10353.75</v>
      </c>
      <c r="K3250" s="34">
        <v>10353.75</v>
      </c>
      <c r="L3250" s="34">
        <v>10353.75</v>
      </c>
      <c r="M3250" s="34">
        <v>10353.75</v>
      </c>
      <c r="N3250" s="34">
        <v>10353.75</v>
      </c>
      <c r="O3250" s="34">
        <v>12934.75</v>
      </c>
      <c r="P3250" s="34">
        <v>19018.650000000001</v>
      </c>
      <c r="Q3250" s="34">
        <v>19018.650000000001</v>
      </c>
      <c r="R3250" s="34">
        <v>19018.650000000001</v>
      </c>
      <c r="S3250" s="34">
        <v>19018.650000000001</v>
      </c>
    </row>
    <row r="3251" spans="2:19">
      <c r="B3251" s="5">
        <v>2004</v>
      </c>
      <c r="C3251" s="34">
        <v>5825.38</v>
      </c>
      <c r="D3251" s="34">
        <v>5825.38</v>
      </c>
      <c r="E3251" s="34">
        <v>5825.38</v>
      </c>
      <c r="F3251" s="34">
        <v>5825.38</v>
      </c>
      <c r="G3251" s="34">
        <v>5825.38</v>
      </c>
      <c r="H3251" s="34">
        <v>5825.38</v>
      </c>
      <c r="I3251" s="34">
        <v>9118.8499999999985</v>
      </c>
      <c r="J3251" s="34">
        <v>9118.8499999999985</v>
      </c>
      <c r="K3251" s="34">
        <v>9118.8499999999985</v>
      </c>
      <c r="L3251" s="34">
        <v>9118.8499999999985</v>
      </c>
      <c r="M3251" s="34">
        <v>9118.8499999999985</v>
      </c>
      <c r="N3251" s="34">
        <v>9118.8499999999985</v>
      </c>
      <c r="O3251" s="34">
        <v>11564.849999999999</v>
      </c>
      <c r="P3251" s="34">
        <v>11949.83</v>
      </c>
      <c r="Q3251" s="34">
        <v>11949.83</v>
      </c>
      <c r="R3251" s="34">
        <v>11949.83</v>
      </c>
      <c r="S3251" s="34">
        <v>11949.83</v>
      </c>
    </row>
    <row r="3252" spans="2:19">
      <c r="B3252" s="5">
        <v>2003</v>
      </c>
      <c r="C3252" s="34">
        <v>21673.43</v>
      </c>
      <c r="D3252" s="34">
        <v>21673.43</v>
      </c>
      <c r="E3252" s="34">
        <v>21673.43</v>
      </c>
      <c r="F3252" s="34">
        <v>21673.43</v>
      </c>
      <c r="G3252" s="34">
        <v>21673.43</v>
      </c>
      <c r="H3252" s="34">
        <v>21673.43</v>
      </c>
      <c r="I3252" s="34">
        <v>24433.89</v>
      </c>
      <c r="J3252" s="34">
        <v>24433.89</v>
      </c>
      <c r="K3252" s="34">
        <v>24433.89</v>
      </c>
      <c r="L3252" s="34">
        <v>24433.89</v>
      </c>
      <c r="M3252" s="34">
        <v>24433.89</v>
      </c>
      <c r="N3252" s="34">
        <v>24433.89</v>
      </c>
      <c r="O3252" s="34">
        <v>29446.89</v>
      </c>
      <c r="P3252" s="34">
        <v>33963.96</v>
      </c>
      <c r="Q3252" s="34">
        <v>33963.96</v>
      </c>
      <c r="R3252" s="34">
        <v>33963.96</v>
      </c>
      <c r="S3252" s="34">
        <v>33963.96</v>
      </c>
    </row>
    <row r="3253" spans="2:19">
      <c r="B3253" s="5">
        <v>2002</v>
      </c>
      <c r="C3253" s="34">
        <v>25486.22</v>
      </c>
      <c r="D3253" s="34">
        <v>25486.22</v>
      </c>
      <c r="E3253" s="34">
        <v>25486.22</v>
      </c>
      <c r="F3253" s="34">
        <v>25486.22</v>
      </c>
      <c r="G3253" s="34">
        <v>25486.22</v>
      </c>
      <c r="H3253" s="34">
        <v>25486.22</v>
      </c>
      <c r="I3253" s="34">
        <v>28188.58</v>
      </c>
      <c r="J3253" s="34">
        <v>28188.58</v>
      </c>
      <c r="K3253" s="34">
        <v>28188.58</v>
      </c>
      <c r="L3253" s="34">
        <v>28188.58</v>
      </c>
      <c r="M3253" s="34">
        <v>28188.58</v>
      </c>
      <c r="N3253" s="34">
        <v>21446.239999999998</v>
      </c>
      <c r="O3253" s="34">
        <v>22014.239999999998</v>
      </c>
      <c r="P3253" s="34">
        <v>22928.809999999998</v>
      </c>
      <c r="Q3253" s="34">
        <v>22928.809999999998</v>
      </c>
      <c r="R3253" s="34">
        <v>22928.809999999998</v>
      </c>
      <c r="S3253" s="34">
        <v>22928.809999999998</v>
      </c>
    </row>
    <row r="3254" spans="2:19">
      <c r="B3254" s="5">
        <v>2001</v>
      </c>
      <c r="C3254" s="34">
        <v>22070.25</v>
      </c>
      <c r="D3254" s="34">
        <v>22070.25</v>
      </c>
      <c r="E3254" s="34">
        <v>22070.25</v>
      </c>
      <c r="F3254" s="34">
        <v>22070.25</v>
      </c>
      <c r="G3254" s="34">
        <v>22070.25</v>
      </c>
      <c r="H3254" s="34">
        <v>22070.25</v>
      </c>
      <c r="I3254" s="34">
        <v>22775.219999999998</v>
      </c>
      <c r="J3254" s="34">
        <v>22775.219999999998</v>
      </c>
      <c r="K3254" s="34">
        <v>22775.219999999998</v>
      </c>
      <c r="L3254" s="34">
        <v>22775.219999999998</v>
      </c>
      <c r="M3254" s="34">
        <v>22775.219999999998</v>
      </c>
      <c r="N3254" s="34">
        <v>22775.219999999998</v>
      </c>
      <c r="O3254" s="34">
        <v>22987.219999999998</v>
      </c>
      <c r="P3254" s="34">
        <v>23687.39</v>
      </c>
      <c r="Q3254" s="34">
        <v>23687.39</v>
      </c>
      <c r="R3254" s="34">
        <v>23687.39</v>
      </c>
      <c r="S3254" s="34">
        <v>23687.39</v>
      </c>
    </row>
    <row r="3255" spans="2:19">
      <c r="B3255" s="5">
        <v>2000</v>
      </c>
      <c r="C3255" s="34">
        <v>21016.35</v>
      </c>
      <c r="D3255" s="34">
        <v>21016.35</v>
      </c>
      <c r="E3255" s="34">
        <v>21016.35</v>
      </c>
      <c r="F3255" s="34">
        <v>21016.35</v>
      </c>
      <c r="G3255" s="34">
        <v>21016.35</v>
      </c>
      <c r="H3255" s="34">
        <v>21016.35</v>
      </c>
      <c r="I3255" s="34">
        <v>27897.18</v>
      </c>
      <c r="J3255" s="34">
        <v>27897.18</v>
      </c>
      <c r="K3255" s="34">
        <v>27897.18</v>
      </c>
      <c r="L3255" s="34">
        <v>27897.18</v>
      </c>
      <c r="M3255" s="34">
        <v>27897.18</v>
      </c>
      <c r="N3255" s="34">
        <v>27897.18</v>
      </c>
      <c r="O3255" s="34">
        <v>29161.18</v>
      </c>
      <c r="P3255" s="34">
        <v>32717.629999999997</v>
      </c>
      <c r="Q3255" s="34">
        <v>32717.629999999997</v>
      </c>
      <c r="R3255" s="34">
        <v>32717.629999999997</v>
      </c>
      <c r="S3255" s="34">
        <v>32717.629999999997</v>
      </c>
    </row>
    <row r="3256" spans="2:19">
      <c r="B3256" s="5">
        <v>1999</v>
      </c>
      <c r="C3256" s="34">
        <v>42988.090000000004</v>
      </c>
      <c r="D3256" s="34">
        <v>42988.090000000004</v>
      </c>
      <c r="E3256" s="34">
        <v>42988.090000000004</v>
      </c>
      <c r="F3256" s="34">
        <v>42988.090000000004</v>
      </c>
      <c r="G3256" s="34">
        <v>42988.090000000004</v>
      </c>
      <c r="H3256" s="34">
        <v>42988.090000000004</v>
      </c>
      <c r="I3256" s="34">
        <v>46791.16</v>
      </c>
      <c r="J3256" s="34">
        <v>46791.16</v>
      </c>
      <c r="K3256" s="34">
        <v>46791.16</v>
      </c>
      <c r="L3256" s="34">
        <v>46791.16</v>
      </c>
      <c r="M3256" s="34">
        <v>46791.16</v>
      </c>
      <c r="N3256" s="34">
        <v>46791.16</v>
      </c>
      <c r="O3256" s="34">
        <v>47729.16</v>
      </c>
      <c r="P3256" s="34">
        <v>54483.060000000005</v>
      </c>
      <c r="Q3256" s="34">
        <v>54483.060000000005</v>
      </c>
      <c r="R3256" s="34">
        <v>54483.060000000005</v>
      </c>
      <c r="S3256" s="34">
        <v>54483.060000000005</v>
      </c>
    </row>
    <row r="3257" spans="2:19">
      <c r="B3257" s="5">
        <v>1998</v>
      </c>
      <c r="C3257" s="34">
        <v>42876.81</v>
      </c>
      <c r="D3257" s="34">
        <v>42876.81</v>
      </c>
      <c r="E3257" s="34">
        <v>42876.81</v>
      </c>
      <c r="F3257" s="34">
        <v>42876.81</v>
      </c>
      <c r="G3257" s="34">
        <v>42876.81</v>
      </c>
      <c r="H3257" s="34">
        <v>42876.81</v>
      </c>
      <c r="I3257" s="34">
        <v>49483.93</v>
      </c>
      <c r="J3257" s="34">
        <v>49483.93</v>
      </c>
      <c r="K3257" s="34">
        <v>49483.93</v>
      </c>
      <c r="L3257" s="34">
        <v>49483.93</v>
      </c>
      <c r="M3257" s="34">
        <v>49483.93</v>
      </c>
      <c r="N3257" s="34">
        <v>49483.93</v>
      </c>
      <c r="O3257" s="34">
        <v>51145.929999999993</v>
      </c>
      <c r="P3257" s="34">
        <v>61941.39</v>
      </c>
      <c r="Q3257" s="34">
        <v>61941.39</v>
      </c>
      <c r="R3257" s="34">
        <v>61941.39</v>
      </c>
      <c r="S3257" s="34">
        <v>61941.39</v>
      </c>
    </row>
    <row r="3258" spans="2:19">
      <c r="B3258" s="5">
        <v>1997</v>
      </c>
      <c r="C3258" s="34">
        <v>75442.5</v>
      </c>
      <c r="D3258" s="34">
        <v>75442.5</v>
      </c>
      <c r="E3258" s="34">
        <v>75442.5</v>
      </c>
      <c r="F3258" s="34">
        <v>75442.5</v>
      </c>
      <c r="G3258" s="34">
        <v>75442.5</v>
      </c>
      <c r="H3258" s="34">
        <v>75442.5</v>
      </c>
      <c r="I3258" s="34">
        <v>102690.02</v>
      </c>
      <c r="J3258" s="34">
        <v>102690.02</v>
      </c>
      <c r="K3258" s="34">
        <v>102690.02</v>
      </c>
      <c r="L3258" s="34">
        <v>102690.02</v>
      </c>
      <c r="M3258" s="34">
        <v>102690.02</v>
      </c>
      <c r="N3258" s="34">
        <v>102690.02</v>
      </c>
      <c r="O3258" s="34">
        <v>105696.02</v>
      </c>
      <c r="P3258" s="34">
        <v>124701.94</v>
      </c>
      <c r="Q3258" s="34">
        <v>124701.94</v>
      </c>
      <c r="R3258" s="34">
        <v>124701.94</v>
      </c>
      <c r="S3258" s="34">
        <v>124701.94</v>
      </c>
    </row>
    <row r="3259" spans="2:19">
      <c r="B3259" s="5">
        <v>1996</v>
      </c>
      <c r="C3259" s="34">
        <v>74929.8</v>
      </c>
      <c r="D3259" s="34">
        <v>74929.8</v>
      </c>
      <c r="E3259" s="34">
        <v>74929.8</v>
      </c>
      <c r="F3259" s="34">
        <v>74929.8</v>
      </c>
      <c r="G3259" s="34">
        <v>74929.8</v>
      </c>
      <c r="H3259" s="34">
        <v>63885.33</v>
      </c>
      <c r="I3259" s="34">
        <v>96727.83</v>
      </c>
      <c r="J3259" s="34">
        <v>96727.83</v>
      </c>
      <c r="K3259" s="34">
        <v>96727.83</v>
      </c>
      <c r="L3259" s="34">
        <v>96727.83</v>
      </c>
      <c r="M3259" s="34">
        <v>96727.83</v>
      </c>
      <c r="N3259" s="34">
        <v>96727.83</v>
      </c>
      <c r="O3259" s="34">
        <v>96727.83</v>
      </c>
      <c r="P3259" s="34">
        <v>100047.53</v>
      </c>
      <c r="Q3259" s="34">
        <v>100047.53</v>
      </c>
      <c r="R3259" s="34">
        <v>100047.53</v>
      </c>
      <c r="S3259" s="34">
        <v>100047.53</v>
      </c>
    </row>
    <row r="3260" spans="2:19">
      <c r="B3260" s="5">
        <v>1995</v>
      </c>
      <c r="C3260" s="34">
        <v>110834.18</v>
      </c>
      <c r="D3260" s="34">
        <v>110834.18</v>
      </c>
      <c r="E3260" s="34">
        <v>110834.18</v>
      </c>
      <c r="F3260" s="34">
        <v>110834.18</v>
      </c>
      <c r="G3260" s="34">
        <v>110834.18</v>
      </c>
      <c r="H3260" s="34">
        <v>110834.18</v>
      </c>
      <c r="I3260" s="34">
        <v>113940.04000000001</v>
      </c>
      <c r="J3260" s="34">
        <v>113940.04000000001</v>
      </c>
      <c r="K3260" s="34">
        <v>113940.04000000001</v>
      </c>
      <c r="L3260" s="34">
        <v>113940.04000000001</v>
      </c>
      <c r="M3260" s="34">
        <v>113940.04000000001</v>
      </c>
      <c r="N3260" s="34">
        <v>113940.04000000001</v>
      </c>
      <c r="O3260" s="34">
        <v>113940.04000000001</v>
      </c>
      <c r="P3260" s="34">
        <v>120564.76</v>
      </c>
      <c r="Q3260" s="34">
        <v>120564.76</v>
      </c>
      <c r="R3260" s="34">
        <v>120564.76</v>
      </c>
      <c r="S3260" s="34">
        <v>120564.76</v>
      </c>
    </row>
    <row r="3261" spans="2:19">
      <c r="B3261" s="5">
        <v>1994</v>
      </c>
      <c r="C3261" s="34"/>
      <c r="D3261" s="34"/>
      <c r="E3261" s="34"/>
      <c r="F3261" s="34"/>
      <c r="G3261" s="34"/>
      <c r="H3261" s="34"/>
      <c r="I3261" s="34">
        <v>3290.57</v>
      </c>
      <c r="J3261" s="34">
        <v>3290.57</v>
      </c>
      <c r="K3261" s="34">
        <v>3290.57</v>
      </c>
      <c r="L3261" s="34">
        <v>3290.57</v>
      </c>
      <c r="M3261" s="34">
        <v>3290.57</v>
      </c>
      <c r="N3261" s="34">
        <v>3290.57</v>
      </c>
      <c r="O3261" s="34">
        <v>3290.57</v>
      </c>
      <c r="P3261" s="34">
        <v>6212.0300000000007</v>
      </c>
      <c r="Q3261" s="34">
        <v>6212.0300000000007</v>
      </c>
      <c r="R3261" s="34">
        <v>6212.0300000000007</v>
      </c>
      <c r="S3261" s="34">
        <v>6212.0300000000007</v>
      </c>
    </row>
    <row r="3262" spans="2:19">
      <c r="B3262" s="5">
        <v>1993</v>
      </c>
      <c r="C3262" s="34"/>
      <c r="D3262" s="34"/>
      <c r="E3262" s="34"/>
      <c r="F3262" s="34"/>
      <c r="G3262" s="34"/>
      <c r="H3262" s="34"/>
      <c r="I3262" s="34">
        <v>3628.9</v>
      </c>
      <c r="J3262" s="34">
        <v>3628.9</v>
      </c>
      <c r="K3262" s="34">
        <v>3628.9</v>
      </c>
      <c r="L3262" s="34">
        <v>3628.9</v>
      </c>
      <c r="M3262" s="34">
        <v>3628.9</v>
      </c>
      <c r="N3262" s="34">
        <v>3628.9</v>
      </c>
      <c r="O3262" s="34">
        <v>3628.9</v>
      </c>
      <c r="P3262" s="34">
        <v>12625.09</v>
      </c>
      <c r="Q3262" s="34">
        <v>12625.09</v>
      </c>
      <c r="R3262" s="34">
        <v>12625.09</v>
      </c>
      <c r="S3262" s="34">
        <v>12625.09</v>
      </c>
    </row>
    <row r="3263" spans="2:19">
      <c r="B3263" s="5">
        <v>1992</v>
      </c>
      <c r="C3263" s="34"/>
      <c r="D3263" s="34"/>
      <c r="E3263" s="34"/>
      <c r="F3263" s="34"/>
      <c r="G3263" s="34"/>
      <c r="H3263" s="34"/>
      <c r="I3263" s="34">
        <v>856.54</v>
      </c>
      <c r="J3263" s="34">
        <v>856.54</v>
      </c>
      <c r="K3263" s="34">
        <v>856.54</v>
      </c>
      <c r="L3263" s="34">
        <v>856.54</v>
      </c>
      <c r="M3263" s="34">
        <v>856.54</v>
      </c>
      <c r="N3263" s="34">
        <v>856.54</v>
      </c>
      <c r="O3263" s="34">
        <v>856.54</v>
      </c>
      <c r="P3263" s="34">
        <v>1276.55</v>
      </c>
      <c r="Q3263" s="34">
        <v>1276.55</v>
      </c>
      <c r="R3263" s="34">
        <v>1276.55</v>
      </c>
      <c r="S3263" s="34">
        <v>1276.55</v>
      </c>
    </row>
    <row r="3264" spans="2:19">
      <c r="B3264" s="5">
        <v>1991</v>
      </c>
      <c r="C3264" s="34"/>
      <c r="D3264" s="34"/>
      <c r="E3264" s="34"/>
      <c r="F3264" s="34"/>
      <c r="G3264" s="34"/>
      <c r="H3264" s="34"/>
      <c r="I3264" s="34">
        <v>587.35</v>
      </c>
      <c r="J3264" s="34">
        <v>587.35</v>
      </c>
      <c r="K3264" s="34">
        <v>587.35</v>
      </c>
      <c r="L3264" s="34">
        <v>587.35</v>
      </c>
      <c r="M3264" s="34">
        <v>587.35</v>
      </c>
      <c r="N3264" s="34">
        <v>587.35</v>
      </c>
      <c r="O3264" s="34">
        <v>587.35</v>
      </c>
      <c r="P3264" s="34">
        <v>587.35</v>
      </c>
      <c r="Q3264" s="34">
        <v>587.35</v>
      </c>
      <c r="R3264" s="34">
        <v>587.35</v>
      </c>
      <c r="S3264" s="34">
        <v>587.35</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461496.92</v>
      </c>
      <c r="D3326" s="10">
        <f>SUM(D3248:D3325)</f>
        <v>469280.82999999996</v>
      </c>
      <c r="E3326" s="10">
        <f>SUM(E3247:E3325)</f>
        <v>470220.97</v>
      </c>
      <c r="F3326" s="10">
        <f>SUM(F3246:F3325)</f>
        <v>475346.67</v>
      </c>
      <c r="G3326" s="10">
        <f>SUM(G3245:G3325)</f>
        <v>477198.14999999997</v>
      </c>
      <c r="H3326" s="10">
        <f>SUM(H3239:H3325)</f>
        <v>471639.70999999996</v>
      </c>
      <c r="I3326" s="10">
        <f>SUM(I3239:I3325)</f>
        <v>619259.59000000008</v>
      </c>
      <c r="J3326" s="10">
        <f t="shared" ref="J3326" si="65">SUM(J3239:J3325)</f>
        <v>624712.72000000009</v>
      </c>
      <c r="K3326" s="10">
        <f>SUM(K3239:K3325)</f>
        <v>625768.60000000009</v>
      </c>
      <c r="L3326" s="10">
        <f t="shared" ref="L3326" si="66">SUM(L3239:L3325)</f>
        <v>629529.67000000004</v>
      </c>
      <c r="M3326" s="10">
        <f>SUM(M3239:M3325)</f>
        <v>639666.75</v>
      </c>
      <c r="N3326" s="10">
        <f>SUM(N3234:N3325)</f>
        <v>644098.95000000007</v>
      </c>
      <c r="O3326" s="10">
        <f>SUM(O3234:O3325)</f>
        <v>694048.44000000006</v>
      </c>
      <c r="P3326" s="10">
        <f>SUM(P3234:P3325)</f>
        <v>863156.01000000013</v>
      </c>
      <c r="Q3326" s="10">
        <f>SUM(Q3234:Q3325)</f>
        <v>869442.4700000002</v>
      </c>
      <c r="R3326" s="10">
        <f>SUM(R3233:R3325)</f>
        <v>892442.15000000014</v>
      </c>
      <c r="S3326" s="10">
        <f>SUM(S3233:S3325)</f>
        <v>918877.51000000024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f>119350+4505.56</f>
        <v>123855.56</v>
      </c>
      <c r="S3424" s="34">
        <v>123855.56</v>
      </c>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v>85626.61</v>
      </c>
      <c r="D3448" s="34">
        <v>85626.61</v>
      </c>
      <c r="E3448" s="34">
        <v>85626.61</v>
      </c>
      <c r="F3448" s="34">
        <v>85626.61</v>
      </c>
      <c r="G3448" s="34">
        <v>0</v>
      </c>
      <c r="H3448" s="34">
        <v>0</v>
      </c>
      <c r="I3448" s="34"/>
      <c r="J3448" s="34"/>
      <c r="K3448" s="34"/>
      <c r="L3448" s="34"/>
      <c r="M3448" s="34"/>
      <c r="N3448" s="34"/>
      <c r="O3448" s="34"/>
      <c r="P3448" s="34"/>
      <c r="Q3448" s="34"/>
      <c r="R3448" s="34"/>
      <c r="S3448" s="34"/>
    </row>
    <row r="3449" spans="2:19">
      <c r="B3449" s="5">
        <v>1996</v>
      </c>
      <c r="C3449" s="34">
        <v>325513.90999999997</v>
      </c>
      <c r="D3449" s="34">
        <v>325513.91000000003</v>
      </c>
      <c r="E3449" s="34">
        <v>325513.91000000003</v>
      </c>
      <c r="F3449" s="34">
        <v>325513.91000000003</v>
      </c>
      <c r="G3449" s="34">
        <v>162756.94999999998</v>
      </c>
      <c r="H3449" s="34">
        <v>162756.94999999998</v>
      </c>
      <c r="I3449" s="34">
        <v>162756.94999999998</v>
      </c>
      <c r="J3449" s="34">
        <v>162756.94999999998</v>
      </c>
      <c r="K3449" s="34">
        <v>162756.94999999998</v>
      </c>
      <c r="L3449" s="34">
        <v>162756.94999999998</v>
      </c>
      <c r="M3449" s="34">
        <v>162756.94999999998</v>
      </c>
      <c r="N3449" s="34">
        <v>162756.94999999998</v>
      </c>
      <c r="O3449" s="34">
        <v>162756.94999999998</v>
      </c>
      <c r="P3449" s="34">
        <v>162756.94999999998</v>
      </c>
      <c r="Q3449" s="34">
        <v>162756.94999999998</v>
      </c>
      <c r="R3449" s="34">
        <v>162756.94999999998</v>
      </c>
      <c r="S3449" s="34">
        <v>162756.94999999998</v>
      </c>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411140.51999999996</v>
      </c>
      <c r="D3516" s="10">
        <f>SUM(D3438:D3515)</f>
        <v>411140.52</v>
      </c>
      <c r="E3516" s="10">
        <f>SUM(E3437:E3515)</f>
        <v>411140.52</v>
      </c>
      <c r="F3516" s="10">
        <f>SUM(F3436:F3515)</f>
        <v>411140.52</v>
      </c>
      <c r="G3516" s="10">
        <f>SUM(G3435:G3515)</f>
        <v>162756.94999999998</v>
      </c>
      <c r="H3516" s="10">
        <f>SUM(H3429:H3515)</f>
        <v>162756.94999999998</v>
      </c>
      <c r="I3516" s="10">
        <f>SUM(I3429:I3515)</f>
        <v>162756.94999999998</v>
      </c>
      <c r="J3516" s="10">
        <f t="shared" ref="J3516" si="69">SUM(J3429:J3515)</f>
        <v>162756.94999999998</v>
      </c>
      <c r="K3516" s="10">
        <f>SUM(K3429:K3515)</f>
        <v>162756.94999999998</v>
      </c>
      <c r="L3516" s="10">
        <f t="shared" ref="L3516" si="70">SUM(L3429:L3515)</f>
        <v>162756.94999999998</v>
      </c>
      <c r="M3516" s="10">
        <f>SUM(M3429:M3515)</f>
        <v>162756.94999999998</v>
      </c>
      <c r="N3516" s="10">
        <f>SUM(N3424:N3515)</f>
        <v>162756.94999999998</v>
      </c>
      <c r="O3516" s="10">
        <f>SUM(O3424:O3515)</f>
        <v>162756.94999999998</v>
      </c>
      <c r="P3516" s="10">
        <f>SUM(P3424:P3515)</f>
        <v>162756.94999999998</v>
      </c>
      <c r="Q3516" s="10">
        <f>SUM(Q3424:Q3515)</f>
        <v>162756.94999999998</v>
      </c>
      <c r="R3516" s="10">
        <f>SUM(R3423:R3515)</f>
        <v>286612.51</v>
      </c>
      <c r="S3516" s="10">
        <f>SUM(S3423:S3515)</f>
        <v>286612.51</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440" activePane="bottomLeft" state="frozen"/>
      <selection activeCell="A3293" sqref="A3293"/>
      <selection pane="bottomLeft" activeCell="C3432" sqref="C343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2024-08-09T05:50:12Z</dcterms:modified>
</cp:coreProperties>
</file>